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satayockz.sharepoint.com/sites/IsatayOperatingCompany/Shared Documents/11 GS/04 Procurement/Working Folders/2025/02 Sales/Sales 4th Tender/ITT/B. Список основных средств/"/>
    </mc:Choice>
  </mc:AlternateContent>
  <xr:revisionPtr revIDLastSave="45" documentId="13_ncr:1_{69E6EB73-033C-4DBF-A0F7-0E9B20C27A33}" xr6:coauthVersionLast="47" xr6:coauthVersionMax="47" xr10:uidLastSave="{CD5E9141-1F1D-4AAF-BFF5-97189A2EE1ED}"/>
  <bookViews>
    <workbookView xWindow="-120" yWindow="-120" windowWidth="29040" windowHeight="15840" activeTab="4" xr2:uid="{26F44A20-CD72-4F15-8225-72A5AC3BE662}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</sheets>
  <definedNames>
    <definedName name="_xlnm.Print_Titles" localSheetId="0">'LOT 1'!$1:$3</definedName>
    <definedName name="_xlnm.Print_Titles" localSheetId="2">'LOT 3'!$1:$3</definedName>
    <definedName name="_xlnm.Print_Titles" localSheetId="4">'LOT 5'!$1:$3</definedName>
    <definedName name="_xlnm.Print_Area" localSheetId="0">'LOT 1'!$A$1:$F$69</definedName>
    <definedName name="_xlnm.Print_Area" localSheetId="1">'LOT 2'!$A$1:$F$7</definedName>
    <definedName name="_xlnm.Print_Area" localSheetId="2">'LOT 3'!$A$1:$F$32</definedName>
    <definedName name="_xlnm.Print_Area" localSheetId="3">'LOT 4'!$A$1:$F$25</definedName>
    <definedName name="_xlnm.Print_Area" localSheetId="4">'LOT 5'!$A$1:$F$46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5" l="1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" i="5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4" i="4"/>
  <c r="I31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4" i="3"/>
  <c r="I5" i="2"/>
  <c r="I4" i="2"/>
  <c r="I6" i="2"/>
  <c r="F68" i="1"/>
  <c r="I68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4" i="1"/>
  <c r="G4" i="1"/>
  <c r="H4" i="1"/>
  <c r="H6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" i="2"/>
  <c r="H5" i="2"/>
  <c r="H4" i="2"/>
  <c r="H31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4" i="3"/>
  <c r="H2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4" i="4"/>
  <c r="H45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" i="5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5" i="2"/>
  <c r="G4" i="2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4" i="3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4" i="4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" i="5"/>
  <c r="F45" i="5"/>
  <c r="F24" i="4"/>
  <c r="F31" i="3"/>
  <c r="F6" i="2"/>
  <c r="I24" i="4" l="1"/>
</calcChain>
</file>

<file path=xl/sharedStrings.xml><?xml version="1.0" encoding="utf-8"?>
<sst xmlns="http://schemas.openxmlformats.org/spreadsheetml/2006/main" count="524" uniqueCount="224">
  <si>
    <t>№</t>
  </si>
  <si>
    <t>000000143_ИОК</t>
  </si>
  <si>
    <t>000000130_ИОК</t>
  </si>
  <si>
    <t>000000146_ИОК</t>
  </si>
  <si>
    <t>000000136_ИОК</t>
  </si>
  <si>
    <t>000000134_ИОК</t>
  </si>
  <si>
    <t>000000137_ИОК</t>
  </si>
  <si>
    <t>000000139_ИОК</t>
  </si>
  <si>
    <t>000000138_ИОК</t>
  </si>
  <si>
    <t>000000132_ИОК</t>
  </si>
  <si>
    <t>000000148_ИОК</t>
  </si>
  <si>
    <t>000000144_ИОК</t>
  </si>
  <si>
    <t>000000135_ИОК</t>
  </si>
  <si>
    <t>000000145_ИОК</t>
  </si>
  <si>
    <t>000000141_ИОК</t>
  </si>
  <si>
    <t>31/10/18</t>
  </si>
  <si>
    <t>000000185_ИОК</t>
  </si>
  <si>
    <t>000000186_ИОК</t>
  </si>
  <si>
    <t>000000190_ИОК</t>
  </si>
  <si>
    <t>000000105_ИОК</t>
  </si>
  <si>
    <t>000000195_ИОК</t>
  </si>
  <si>
    <t>000000242_ИОК</t>
  </si>
  <si>
    <t>000000245_ИОК</t>
  </si>
  <si>
    <t>000000252_ИОК</t>
  </si>
  <si>
    <t>000000246_ИОК</t>
  </si>
  <si>
    <t>000000103_ИОК</t>
  </si>
  <si>
    <t>000000106_ИОК</t>
  </si>
  <si>
    <t>000000107_ИОК</t>
  </si>
  <si>
    <t>00000184_ИОК</t>
  </si>
  <si>
    <t>000000020_ИОК</t>
  </si>
  <si>
    <t>000000249_ИОК</t>
  </si>
  <si>
    <t>000000337_ИОК</t>
  </si>
  <si>
    <t>000000339_ИОК</t>
  </si>
  <si>
    <t>000000340_ИОК</t>
  </si>
  <si>
    <t>000000341_ИОК</t>
  </si>
  <si>
    <t>000000124_ИОК</t>
  </si>
  <si>
    <t>000000110_ИОК</t>
  </si>
  <si>
    <t>000000260_ИОК</t>
  </si>
  <si>
    <t xml:space="preserve">Lenovo TP 20KES5NSOB TP X280 8G 256 W10P  </t>
  </si>
  <si>
    <t xml:space="preserve">Lenovo ThinkPad X13 Gen 1 20T2002MRT с док станцией ThinkPad Thunderbolt 3 </t>
  </si>
  <si>
    <t>000000119_ИОК</t>
  </si>
  <si>
    <t>Lenovo TP 20KES5NSOB TP X280 8G 256 W10P</t>
  </si>
  <si>
    <t>000000116_ИОК</t>
  </si>
  <si>
    <t>000000114_ИОК</t>
  </si>
  <si>
    <t>Lenovo ThinkPad X13 Gen 1 20T2002MRT с док станцией ThinkPad Thunderbolt 3</t>
  </si>
  <si>
    <t>000000257_ИОК</t>
  </si>
  <si>
    <t>000000117_ИОК</t>
  </si>
  <si>
    <t>000000262_ИОК</t>
  </si>
  <si>
    <t>000000258_ИОК</t>
  </si>
  <si>
    <t>000000264_ИОК</t>
  </si>
  <si>
    <t>000000121_ИОК</t>
  </si>
  <si>
    <t>000000128_ИОК</t>
  </si>
  <si>
    <t>000000250_ИОК</t>
  </si>
  <si>
    <t>000000247_ИОК</t>
  </si>
  <si>
    <t>000000115_ИОК</t>
  </si>
  <si>
    <t>000000118_ИОК</t>
  </si>
  <si>
    <t>000000129_ИОК</t>
  </si>
  <si>
    <t>000000266_ИОК</t>
  </si>
  <si>
    <t xml:space="preserve">Lenovo Thinkpad T14 14"wuxga/Core i5-1235u/16gb/512gb/Win11 pro (21AH00G2RT) </t>
  </si>
  <si>
    <t>000000298_ИОК</t>
  </si>
  <si>
    <t>Lenovo ThinkPad T14 21HD007GRT G4_I5-1335U_IG+16G+AX211/14_WUXGA_AG_300N/CORE_I5- 1335U_1.3G</t>
  </si>
  <si>
    <t>000000314_ИОК</t>
  </si>
  <si>
    <t>000000291_ИОК</t>
  </si>
  <si>
    <t xml:space="preserve">Lenovo Ultra Dock - 135 40 AJ0135EU W (EU) </t>
  </si>
  <si>
    <t>Lenovo ThinkPad Universal USB-C Dock (40AY0090EU)</t>
  </si>
  <si>
    <t>000000292_ИОК</t>
  </si>
  <si>
    <t>000000294_ИОК</t>
  </si>
  <si>
    <t>000000307_ИОК</t>
  </si>
  <si>
    <t>000000308_ИОК</t>
  </si>
  <si>
    <t>000000310_ИОК</t>
  </si>
  <si>
    <t>000000311_ИОК</t>
  </si>
  <si>
    <t>000000015_ИОК</t>
  </si>
  <si>
    <t>13/09/18</t>
  </si>
  <si>
    <t>000000180_ИОК</t>
  </si>
  <si>
    <t>000000283_ИОК</t>
  </si>
  <si>
    <t>Веб-камера для видеоконференций Logitech BCC950 960-000867</t>
  </si>
  <si>
    <t>000000324_ИОК</t>
  </si>
  <si>
    <t>000000211_ИОК</t>
  </si>
  <si>
    <t>000000213_ИОК</t>
  </si>
  <si>
    <t>000000152_ИОК</t>
  </si>
  <si>
    <t>000000151_ИОК</t>
  </si>
  <si>
    <t>000000150_ИОК</t>
  </si>
  <si>
    <t>000000154_ИОК</t>
  </si>
  <si>
    <t>000000163_ИОК</t>
  </si>
  <si>
    <t>000000160_ИОК</t>
  </si>
  <si>
    <t>000000270_ИОК</t>
  </si>
  <si>
    <t>000000272_ИОК</t>
  </si>
  <si>
    <t>000000273_ИОК</t>
  </si>
  <si>
    <t>000000274_ИОК</t>
  </si>
  <si>
    <t>000000275_ИОК</t>
  </si>
  <si>
    <t>000000158_ИОК</t>
  </si>
  <si>
    <t>000000161_ИОК</t>
  </si>
  <si>
    <t>000000155_ИОК</t>
  </si>
  <si>
    <t>000000164_ИОК</t>
  </si>
  <si>
    <t>000000165_ИОК</t>
  </si>
  <si>
    <t>000000168_ИОК</t>
  </si>
  <si>
    <t>000000277_ИОК</t>
  </si>
  <si>
    <t>000000318_ИОК</t>
  </si>
  <si>
    <t>000000319_ИОК</t>
  </si>
  <si>
    <t>000000320_ИОК</t>
  </si>
  <si>
    <t>000000321_ИОК</t>
  </si>
  <si>
    <t>000000322_ИОК</t>
  </si>
  <si>
    <t>000000285_ИОК</t>
  </si>
  <si>
    <t>000000286_ИОК</t>
  </si>
  <si>
    <t>Samsung Galaxy J5</t>
  </si>
  <si>
    <t>000000216_ИОК</t>
  </si>
  <si>
    <t>000000202_ИОК</t>
  </si>
  <si>
    <t xml:space="preserve">Samsung Galaxy А20 32Gb </t>
  </si>
  <si>
    <t>000000217_ИОК</t>
  </si>
  <si>
    <t>Samsung Galaxy A5, SM-A520F, black</t>
  </si>
  <si>
    <t>000000206_ИОК</t>
  </si>
  <si>
    <t>000000200_ИОК</t>
  </si>
  <si>
    <t>000000215_ИОК</t>
  </si>
  <si>
    <t>000000214_ИОК</t>
  </si>
  <si>
    <t>Apple iPhone8, 64Gb, A11 Grey</t>
  </si>
  <si>
    <t>000000203_ИОК</t>
  </si>
  <si>
    <t>Samsung Galaxy А20 32Gb</t>
  </si>
  <si>
    <t>000000220_ИОК</t>
  </si>
  <si>
    <t>000000196_ИОК</t>
  </si>
  <si>
    <t>000000197_ИОК</t>
  </si>
  <si>
    <t>000000198_ИОК</t>
  </si>
  <si>
    <t>000000199_ИОК</t>
  </si>
  <si>
    <t>000000204_ИОК</t>
  </si>
  <si>
    <t>000000205_ИОК</t>
  </si>
  <si>
    <t>000000017_ИОК</t>
  </si>
  <si>
    <t>000000221_ИОК</t>
  </si>
  <si>
    <t>000000222_ИОК</t>
  </si>
  <si>
    <t>000000218_ИОК</t>
  </si>
  <si>
    <t>000000219_ИОК</t>
  </si>
  <si>
    <t>000000071_ИОК</t>
  </si>
  <si>
    <t>000000072_ИОК</t>
  </si>
  <si>
    <t>000000073_ИОК</t>
  </si>
  <si>
    <t>000000074_ИОК</t>
  </si>
  <si>
    <t>000000075_ИОК</t>
  </si>
  <si>
    <t>000000076_ИОК</t>
  </si>
  <si>
    <t>000000077_ИОК</t>
  </si>
  <si>
    <t>000000078_ИОК</t>
  </si>
  <si>
    <t>000000079_ИОК</t>
  </si>
  <si>
    <t>000000062_ИОК</t>
  </si>
  <si>
    <t>000000059_ИОК</t>
  </si>
  <si>
    <t>000000061_ИОК</t>
  </si>
  <si>
    <t>000000060_ИОК</t>
  </si>
  <si>
    <t>000000067_ИОК</t>
  </si>
  <si>
    <t>000000069_ИОК</t>
  </si>
  <si>
    <t>000000065_ИОК</t>
  </si>
  <si>
    <t>000000066_ИОК</t>
  </si>
  <si>
    <t>000000085_ИОК</t>
  </si>
  <si>
    <t>000000088_ИОК</t>
  </si>
  <si>
    <t>000000087_ИОК</t>
  </si>
  <si>
    <t>000000081_ИОК</t>
  </si>
  <si>
    <t>000000026_ИОК</t>
  </si>
  <si>
    <t>000000034_ИОК</t>
  </si>
  <si>
    <t>000000030_ИОК</t>
  </si>
  <si>
    <t>000000031_ИОК</t>
  </si>
  <si>
    <t>000000035_ИОК</t>
  </si>
  <si>
    <t>000000043_ИОК</t>
  </si>
  <si>
    <t>000000045_ИОК</t>
  </si>
  <si>
    <t>000000044_ИОК</t>
  </si>
  <si>
    <t>000000040_ИОК</t>
  </si>
  <si>
    <t>000000042_ИОК</t>
  </si>
  <si>
    <t>000000039_ИОК</t>
  </si>
  <si>
    <t>000000041_ИОК</t>
  </si>
  <si>
    <t>000000037_ИОК</t>
  </si>
  <si>
    <t>000000235_ИОК</t>
  </si>
  <si>
    <t>000000236_ИОК</t>
  </si>
  <si>
    <t>000000325_ИОК</t>
  </si>
  <si>
    <t>000000326_ИОК</t>
  </si>
  <si>
    <t>000000327_ИОК</t>
  </si>
  <si>
    <t>000000328_ИОК</t>
  </si>
  <si>
    <t>000000254_ИОК</t>
  </si>
  <si>
    <t>Лот 1 / Lot 1 - Компьютерная техника/Computer equipment</t>
  </si>
  <si>
    <t>Инвентарный №/Inventory number</t>
  </si>
  <si>
    <t>Докстанция/Docking station</t>
  </si>
  <si>
    <t>Монитор/Monitor</t>
  </si>
  <si>
    <t>Ноутбук/Laptop</t>
  </si>
  <si>
    <t>Веб-камера/Web camera</t>
  </si>
  <si>
    <t>Проектор/Projector</t>
  </si>
  <si>
    <t>LCD Монитор диагональю экрана от 23.6 до 24.6 дюймов Lenovo ThinkVision S24-q-10 3/LCD Monitor screen from 23.6 to 24.6 inches Lenovo ThinkVision S24-q-10 3</t>
  </si>
  <si>
    <t>LCD Монитор диагональю экрана от 23.6 до 24.6 дюймов Lenovo ThinkVision S24-q-10 16/LCD Monitor screen from 23.6 to 24.6 inches Lenovo ThinkVision S24-q-10 16</t>
  </si>
  <si>
    <t>LCD Монитор диагональю экрана от 23.6 до 24.6 дюймов Lenovo ThinkVision S24-q-10 10/LCD Monitor screen from 23.6 to 24.6 inches Lenovo ThinkVision S24-q-10 10</t>
  </si>
  <si>
    <t xml:space="preserve">Монитор/Monitor LCD 23.8, iiyama ProLine XB2492HSU-B1  </t>
  </si>
  <si>
    <t>Монитор/Monitor LCD 23.8, Iiyama ProLine XB2483HSU-B3</t>
  </si>
  <si>
    <t>LCD Монитор диагональю экрана от 23.6 до 24.6 дюймов Lenovo ThinkVision S24-q-10 /LCD Monitor screen from 23.6 to 24.6 inches Lenovo ThinkVision S24-q-10</t>
  </si>
  <si>
    <t>Монитор/Monitor Lenovo ThinkVision T24i-30 (1)</t>
  </si>
  <si>
    <t>Монитор/Monitor Lenovo ThinkVision T24i-30 (3)</t>
  </si>
  <si>
    <t>Монитор/Monitor Lenovo ThinkVision T24i-30 (4)</t>
  </si>
  <si>
    <t>Монитор/Monitor Lenovo ThinkVision T24i-30 (5)</t>
  </si>
  <si>
    <t>LCD Монитор диагональю экрана от 23.6 до 24.6 дюймов Lenovo ThinkVision S24-q-10 / LCD Monitor screen from 23.6 to 24.6 inches Lenovo ThinkVision S24-q-10</t>
  </si>
  <si>
    <t>Монитор / Monitor LCD 23.8, Iiyama ProLine XB2492HSU-B1</t>
  </si>
  <si>
    <t>Lenovo ThinkPad X13 Gen 1 20T2002MRT с док станцией ThinkPad Thunderbolt 3/Lenovo ThinkPad X13 Gen 1 20T2002MRT with ThinkPad Thunderbolt 3 Docking Station</t>
  </si>
  <si>
    <t>Проектор / Projector EpsonEB-S05,3LC,0.55"LCD,SVGA 9800*600)3200Im</t>
  </si>
  <si>
    <t>Лот 2 / Lot 2 - Печатная техника/Printing equipment</t>
  </si>
  <si>
    <t>Принтер/Printer</t>
  </si>
  <si>
    <t>Принтер лазерный многохромный G3Q34A, HP Europe/Laser jet M102a / Laser multichrome printer G3Q34A, HP Europe/Laser jet M102a</t>
  </si>
  <si>
    <t>Полноцветное МФУ формата А3 XEROX VersaLink C7020 (VL_C7020_S)/XEROX VersaLink C7020 (VL_C7020_S) Full-Color A3 Multifunctional Office Device</t>
  </si>
  <si>
    <t>МФУ/MOD</t>
  </si>
  <si>
    <t>Лот 3/Lot 3 - Телекоммуникационное оборудование/Telecommunication equipment</t>
  </si>
  <si>
    <t xml:space="preserve">IP Телефон/Phone Cisco 8841 </t>
  </si>
  <si>
    <t>Лот 4 - Смартфоны и сотовые телефоны/Lot 4 - Smartphones and mobile phones</t>
  </si>
  <si>
    <t>Сотовый телефон/Mobile phone</t>
  </si>
  <si>
    <t>Смартфон/Smartphone</t>
  </si>
  <si>
    <t>Лот 5 - Офисная мебель/Lot 5 - Office furniture</t>
  </si>
  <si>
    <t>Настольная лампа/desk lamp</t>
  </si>
  <si>
    <t>Мебель/Furniture</t>
  </si>
  <si>
    <t>Настольная лампа на струбцине/Table lamp on a clamp ЭК/EK Led 017-A7W</t>
  </si>
  <si>
    <t>Комплект мебели для сотрудников (Стол, тумба, стул, шкаф)/Set of furniture for employees (Table, drawer, chair, cabinet)</t>
  </si>
  <si>
    <t>Дата приобретения/
Date of purchase</t>
  </si>
  <si>
    <t>Техническое описание/
Technical description</t>
  </si>
  <si>
    <t>Наименование/
Title</t>
  </si>
  <si>
    <t xml:space="preserve">Итого по лоту № 1/ Total for lot No. 1: </t>
  </si>
  <si>
    <t xml:space="preserve">Итого по лоту № 2/ Total for lot No. 2: </t>
  </si>
  <si>
    <t>Инвентарный №/
Inventory number</t>
  </si>
  <si>
    <t xml:space="preserve">Телефонный аппарат/
Telephone set  </t>
  </si>
  <si>
    <t>Точка доступа/
Wireless internet access point</t>
  </si>
  <si>
    <t xml:space="preserve"> CP-8841-К9 Телефон/ IP Cisco Phone (без камеры/without camera)</t>
  </si>
  <si>
    <t>Итого по лоту № 3/ Total for lot No.3:</t>
  </si>
  <si>
    <t>Итого по лоту № 4/ Total for lot No 4:</t>
  </si>
  <si>
    <t>Начальная стартовая цена продажи, Тенге, без НДС/ 
Initial starting sale price, KZT, excl.VAT</t>
  </si>
  <si>
    <t>Инвентарный №
/Inventory number</t>
  </si>
  <si>
    <t>Итого по лоту № 5/ Total for lot No 5:</t>
  </si>
  <si>
    <t>CP-8841-К9 Телефонный аппарат / 
Telephone set Cisco UC 3</t>
  </si>
  <si>
    <t>CP-8865-К9 Телефонный аппарат/
Telephone set Cisco IP</t>
  </si>
  <si>
    <t xml:space="preserve">Cisco AIR-AP18321-E-K9 Точка доступа/
Access point 802.11 ac Wave 2; </t>
  </si>
  <si>
    <t>Сниженная цена продажи, Тенге, без НДС/ 
Reduced sale price, KZT, excl.VAT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</si>
</sst>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dd/mm/yy;@"/>
    <numFmt numFmtId="166" formatCode="_-* #,##0.00\ _₽_-;\-* #,##0.00\ _₽_-;_-* &quot;-&quot;??\ _₽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70C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1" applyFo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1" applyFont="1" applyBorder="1"/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Fill="1" applyBorder="1" applyAlignment="1">
      <alignment horizontal="right" vertical="center"/>
    </xf>
    <xf numFmtId="0" fontId="2" fillId="0" borderId="1" xfId="0" applyFont="1" applyBorder="1"/>
    <xf numFmtId="164" fontId="3" fillId="0" borderId="1" xfId="1" applyFont="1" applyFill="1" applyBorder="1"/>
    <xf numFmtId="164" fontId="2" fillId="0" borderId="1" xfId="1" applyFont="1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1" xfId="0" applyNumberFormat="1" applyFont="1" applyBorder="1" applyAlignment="1">
      <alignment horizontal="center" vertical="center"/>
    </xf>
    <xf numFmtId="164" fontId="4" fillId="0" borderId="1" xfId="1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166" fontId="2" fillId="3" borderId="1" xfId="0" applyNumberFormat="1" applyFont="1" applyFill="1" applyBorder="1"/>
    <xf numFmtId="166" fontId="3" fillId="3" borderId="1" xfId="0" applyNumberFormat="1" applyFont="1" applyFill="1" applyBorder="1"/>
    <xf numFmtId="164" fontId="3" fillId="3" borderId="1" xfId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/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/>
    <xf numFmtId="164" fontId="3" fillId="0" borderId="1" xfId="1" applyFont="1" applyFill="1" applyBorder="1" applyAlignment="1">
      <alignment horizontal="center" vertical="center" wrapText="1"/>
    </xf>
    <xf numFmtId="166" fontId="2" fillId="0" borderId="0" xfId="0" applyNumberFormat="1" applyFont="1"/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9D81-B8DA-4661-8228-7DF22ECF0D7B}">
  <dimension ref="A1:J68"/>
  <sheetViews>
    <sheetView workbookViewId="0">
      <selection activeCell="F69" sqref="F69"/>
    </sheetView>
  </sheetViews>
  <sheetFormatPr defaultRowHeight="12.75" x14ac:dyDescent="0.2"/>
  <cols>
    <col min="1" max="1" width="6.42578125" style="8" customWidth="1"/>
    <col min="2" max="2" width="20.85546875" style="1" customWidth="1"/>
    <col min="3" max="3" width="22.5703125" style="8" bestFit="1" customWidth="1"/>
    <col min="4" max="4" width="42.42578125" style="1" customWidth="1"/>
    <col min="5" max="5" width="19.42578125" style="1" customWidth="1"/>
    <col min="6" max="6" width="28.85546875" style="3" customWidth="1"/>
    <col min="7" max="7" width="27.7109375" style="1" hidden="1" customWidth="1"/>
    <col min="8" max="8" width="27.28515625" style="1" hidden="1" customWidth="1"/>
    <col min="9" max="9" width="14.5703125" style="1" bestFit="1" customWidth="1"/>
    <col min="10" max="10" width="11.85546875" style="1" bestFit="1" customWidth="1"/>
    <col min="11" max="16384" width="9.140625" style="1"/>
  </cols>
  <sheetData>
    <row r="1" spans="1:10" x14ac:dyDescent="0.2">
      <c r="B1" s="2" t="s">
        <v>170</v>
      </c>
    </row>
    <row r="3" spans="1:10" ht="102" x14ac:dyDescent="0.2">
      <c r="A3" s="9" t="s">
        <v>0</v>
      </c>
      <c r="B3" s="16" t="s">
        <v>171</v>
      </c>
      <c r="C3" s="16" t="s">
        <v>208</v>
      </c>
      <c r="D3" s="16" t="s">
        <v>207</v>
      </c>
      <c r="E3" s="16" t="s">
        <v>206</v>
      </c>
      <c r="F3" s="11" t="s">
        <v>217</v>
      </c>
      <c r="G3" s="36" t="s">
        <v>217</v>
      </c>
      <c r="H3" s="37" t="s">
        <v>223</v>
      </c>
      <c r="I3" s="37" t="s">
        <v>223</v>
      </c>
    </row>
    <row r="4" spans="1:10" ht="25.5" x14ac:dyDescent="0.2">
      <c r="A4" s="10">
        <v>1</v>
      </c>
      <c r="B4" s="18" t="s">
        <v>1</v>
      </c>
      <c r="C4" s="21" t="s">
        <v>172</v>
      </c>
      <c r="D4" s="22" t="s">
        <v>63</v>
      </c>
      <c r="E4" s="19">
        <v>43488</v>
      </c>
      <c r="F4" s="23">
        <v>53560.72</v>
      </c>
      <c r="G4" s="41">
        <f>F4*0.75</f>
        <v>40170.54</v>
      </c>
      <c r="H4" s="38">
        <f>F4*0.5</f>
        <v>26780.36</v>
      </c>
      <c r="I4" s="38">
        <f>F4*0.25</f>
        <v>13390.18</v>
      </c>
      <c r="J4" s="46"/>
    </row>
    <row r="5" spans="1:10" ht="25.5" x14ac:dyDescent="0.2">
      <c r="A5" s="10">
        <v>2</v>
      </c>
      <c r="B5" s="18" t="s">
        <v>2</v>
      </c>
      <c r="C5" s="21" t="s">
        <v>172</v>
      </c>
      <c r="D5" s="22" t="s">
        <v>63</v>
      </c>
      <c r="E5" s="19">
        <v>43488</v>
      </c>
      <c r="F5" s="23">
        <v>53560.72</v>
      </c>
      <c r="G5" s="41">
        <f t="shared" ref="G5:G67" si="0">F5*0.75</f>
        <v>40170.54</v>
      </c>
      <c r="H5" s="38">
        <f t="shared" ref="H5:I67" si="1">F5*0.5</f>
        <v>26780.36</v>
      </c>
      <c r="I5" s="38">
        <f t="shared" ref="I5:I67" si="2">F5*0.25</f>
        <v>13390.18</v>
      </c>
    </row>
    <row r="6" spans="1:10" ht="25.5" x14ac:dyDescent="0.2">
      <c r="A6" s="10">
        <v>3</v>
      </c>
      <c r="B6" s="18" t="s">
        <v>3</v>
      </c>
      <c r="C6" s="21" t="s">
        <v>172</v>
      </c>
      <c r="D6" s="22" t="s">
        <v>63</v>
      </c>
      <c r="E6" s="19">
        <v>43488</v>
      </c>
      <c r="F6" s="23">
        <v>53560.72</v>
      </c>
      <c r="G6" s="41">
        <f t="shared" si="0"/>
        <v>40170.54</v>
      </c>
      <c r="H6" s="38">
        <f t="shared" si="1"/>
        <v>26780.36</v>
      </c>
      <c r="I6" s="38">
        <f t="shared" si="2"/>
        <v>13390.18</v>
      </c>
    </row>
    <row r="7" spans="1:10" ht="25.5" x14ac:dyDescent="0.2">
      <c r="A7" s="10">
        <v>4</v>
      </c>
      <c r="B7" s="18" t="s">
        <v>4</v>
      </c>
      <c r="C7" s="21" t="s">
        <v>172</v>
      </c>
      <c r="D7" s="22" t="s">
        <v>63</v>
      </c>
      <c r="E7" s="19">
        <v>43488</v>
      </c>
      <c r="F7" s="23">
        <v>53560.72</v>
      </c>
      <c r="G7" s="41">
        <f t="shared" si="0"/>
        <v>40170.54</v>
      </c>
      <c r="H7" s="38">
        <f t="shared" si="1"/>
        <v>26780.36</v>
      </c>
      <c r="I7" s="38">
        <f t="shared" si="2"/>
        <v>13390.18</v>
      </c>
    </row>
    <row r="8" spans="1:10" ht="25.5" x14ac:dyDescent="0.2">
      <c r="A8" s="10">
        <v>5</v>
      </c>
      <c r="B8" s="18" t="s">
        <v>5</v>
      </c>
      <c r="C8" s="21" t="s">
        <v>172</v>
      </c>
      <c r="D8" s="22" t="s">
        <v>63</v>
      </c>
      <c r="E8" s="19">
        <v>43488</v>
      </c>
      <c r="F8" s="23">
        <v>53560.72</v>
      </c>
      <c r="G8" s="41">
        <f t="shared" si="0"/>
        <v>40170.54</v>
      </c>
      <c r="H8" s="38">
        <f t="shared" si="1"/>
        <v>26780.36</v>
      </c>
      <c r="I8" s="38">
        <f t="shared" si="2"/>
        <v>13390.18</v>
      </c>
    </row>
    <row r="9" spans="1:10" ht="25.5" x14ac:dyDescent="0.2">
      <c r="A9" s="10">
        <v>6</v>
      </c>
      <c r="B9" s="18" t="s">
        <v>6</v>
      </c>
      <c r="C9" s="21" t="s">
        <v>172</v>
      </c>
      <c r="D9" s="22" t="s">
        <v>63</v>
      </c>
      <c r="E9" s="19">
        <v>43488</v>
      </c>
      <c r="F9" s="23">
        <v>53560.72</v>
      </c>
      <c r="G9" s="41">
        <f t="shared" si="0"/>
        <v>40170.54</v>
      </c>
      <c r="H9" s="38">
        <f t="shared" si="1"/>
        <v>26780.36</v>
      </c>
      <c r="I9" s="38">
        <f t="shared" si="2"/>
        <v>13390.18</v>
      </c>
    </row>
    <row r="10" spans="1:10" ht="25.5" x14ac:dyDescent="0.2">
      <c r="A10" s="10">
        <v>7</v>
      </c>
      <c r="B10" s="18" t="s">
        <v>7</v>
      </c>
      <c r="C10" s="21" t="s">
        <v>172</v>
      </c>
      <c r="D10" s="22" t="s">
        <v>63</v>
      </c>
      <c r="E10" s="19">
        <v>43488</v>
      </c>
      <c r="F10" s="23">
        <v>53560.72</v>
      </c>
      <c r="G10" s="41">
        <f t="shared" si="0"/>
        <v>40170.54</v>
      </c>
      <c r="H10" s="38">
        <f t="shared" si="1"/>
        <v>26780.36</v>
      </c>
      <c r="I10" s="38">
        <f t="shared" si="2"/>
        <v>13390.18</v>
      </c>
    </row>
    <row r="11" spans="1:10" ht="25.5" x14ac:dyDescent="0.2">
      <c r="A11" s="10">
        <v>8</v>
      </c>
      <c r="B11" s="18" t="s">
        <v>8</v>
      </c>
      <c r="C11" s="21" t="s">
        <v>172</v>
      </c>
      <c r="D11" s="22" t="s">
        <v>63</v>
      </c>
      <c r="E11" s="19">
        <v>43488</v>
      </c>
      <c r="F11" s="23">
        <v>53560.72</v>
      </c>
      <c r="G11" s="41">
        <f t="shared" si="0"/>
        <v>40170.54</v>
      </c>
      <c r="H11" s="38">
        <f t="shared" si="1"/>
        <v>26780.36</v>
      </c>
      <c r="I11" s="38">
        <f t="shared" si="2"/>
        <v>13390.18</v>
      </c>
    </row>
    <row r="12" spans="1:10" ht="25.5" x14ac:dyDescent="0.2">
      <c r="A12" s="10">
        <v>9</v>
      </c>
      <c r="B12" s="18" t="s">
        <v>9</v>
      </c>
      <c r="C12" s="21" t="s">
        <v>172</v>
      </c>
      <c r="D12" s="22" t="s">
        <v>63</v>
      </c>
      <c r="E12" s="19">
        <v>43488</v>
      </c>
      <c r="F12" s="23">
        <v>53560.72</v>
      </c>
      <c r="G12" s="41">
        <f t="shared" si="0"/>
        <v>40170.54</v>
      </c>
      <c r="H12" s="38">
        <f t="shared" si="1"/>
        <v>26780.36</v>
      </c>
      <c r="I12" s="38">
        <f t="shared" si="2"/>
        <v>13390.18</v>
      </c>
    </row>
    <row r="13" spans="1:10" ht="25.5" x14ac:dyDescent="0.2">
      <c r="A13" s="10">
        <v>10</v>
      </c>
      <c r="B13" s="18" t="s">
        <v>10</v>
      </c>
      <c r="C13" s="21" t="s">
        <v>172</v>
      </c>
      <c r="D13" s="22" t="s">
        <v>63</v>
      </c>
      <c r="E13" s="19">
        <v>43488</v>
      </c>
      <c r="F13" s="23">
        <v>53560.72</v>
      </c>
      <c r="G13" s="41">
        <f t="shared" si="0"/>
        <v>40170.54</v>
      </c>
      <c r="H13" s="38">
        <f t="shared" si="1"/>
        <v>26780.36</v>
      </c>
      <c r="I13" s="38">
        <f t="shared" si="2"/>
        <v>13390.18</v>
      </c>
    </row>
    <row r="14" spans="1:10" ht="25.5" x14ac:dyDescent="0.2">
      <c r="A14" s="10">
        <v>11</v>
      </c>
      <c r="B14" s="18" t="s">
        <v>11</v>
      </c>
      <c r="C14" s="21" t="s">
        <v>172</v>
      </c>
      <c r="D14" s="22" t="s">
        <v>63</v>
      </c>
      <c r="E14" s="19">
        <v>43488</v>
      </c>
      <c r="F14" s="23">
        <v>53560.72</v>
      </c>
      <c r="G14" s="41">
        <f t="shared" si="0"/>
        <v>40170.54</v>
      </c>
      <c r="H14" s="38">
        <f t="shared" si="1"/>
        <v>26780.36</v>
      </c>
      <c r="I14" s="38">
        <f t="shared" si="2"/>
        <v>13390.18</v>
      </c>
    </row>
    <row r="15" spans="1:10" ht="25.5" x14ac:dyDescent="0.2">
      <c r="A15" s="10">
        <v>12</v>
      </c>
      <c r="B15" s="18" t="s">
        <v>12</v>
      </c>
      <c r="C15" s="21" t="s">
        <v>172</v>
      </c>
      <c r="D15" s="22" t="s">
        <v>63</v>
      </c>
      <c r="E15" s="19">
        <v>43488</v>
      </c>
      <c r="F15" s="23">
        <v>53560.72</v>
      </c>
      <c r="G15" s="41">
        <f t="shared" si="0"/>
        <v>40170.54</v>
      </c>
      <c r="H15" s="38">
        <f t="shared" si="1"/>
        <v>26780.36</v>
      </c>
      <c r="I15" s="38">
        <f t="shared" si="2"/>
        <v>13390.18</v>
      </c>
    </row>
    <row r="16" spans="1:10" ht="25.5" x14ac:dyDescent="0.2">
      <c r="A16" s="10">
        <v>13</v>
      </c>
      <c r="B16" s="18" t="s">
        <v>13</v>
      </c>
      <c r="C16" s="21" t="s">
        <v>172</v>
      </c>
      <c r="D16" s="22" t="s">
        <v>63</v>
      </c>
      <c r="E16" s="19">
        <v>43488</v>
      </c>
      <c r="F16" s="23">
        <v>53560.72</v>
      </c>
      <c r="G16" s="41">
        <f t="shared" si="0"/>
        <v>40170.54</v>
      </c>
      <c r="H16" s="38">
        <f t="shared" si="1"/>
        <v>26780.36</v>
      </c>
      <c r="I16" s="38">
        <f t="shared" si="2"/>
        <v>13390.18</v>
      </c>
    </row>
    <row r="17" spans="1:9" ht="25.5" x14ac:dyDescent="0.2">
      <c r="A17" s="10">
        <v>14</v>
      </c>
      <c r="B17" s="18" t="s">
        <v>14</v>
      </c>
      <c r="C17" s="21" t="s">
        <v>172</v>
      </c>
      <c r="D17" s="22" t="s">
        <v>63</v>
      </c>
      <c r="E17" s="19">
        <v>43488</v>
      </c>
      <c r="F17" s="23">
        <v>53560.72</v>
      </c>
      <c r="G17" s="41">
        <f t="shared" si="0"/>
        <v>40170.54</v>
      </c>
      <c r="H17" s="38">
        <f t="shared" si="1"/>
        <v>26780.36</v>
      </c>
      <c r="I17" s="38">
        <f t="shared" si="2"/>
        <v>13390.18</v>
      </c>
    </row>
    <row r="18" spans="1:9" ht="25.5" x14ac:dyDescent="0.2">
      <c r="A18" s="10">
        <v>15</v>
      </c>
      <c r="B18" s="18" t="s">
        <v>62</v>
      </c>
      <c r="C18" s="21" t="s">
        <v>172</v>
      </c>
      <c r="D18" s="27" t="s">
        <v>64</v>
      </c>
      <c r="E18" s="19">
        <v>45148</v>
      </c>
      <c r="F18" s="26">
        <v>98454</v>
      </c>
      <c r="G18" s="41">
        <f t="shared" si="0"/>
        <v>73840.5</v>
      </c>
      <c r="H18" s="38">
        <f t="shared" si="1"/>
        <v>49227</v>
      </c>
      <c r="I18" s="38">
        <f t="shared" si="2"/>
        <v>24613.5</v>
      </c>
    </row>
    <row r="19" spans="1:9" ht="25.5" x14ac:dyDescent="0.2">
      <c r="A19" s="10">
        <v>16</v>
      </c>
      <c r="B19" s="18" t="s">
        <v>65</v>
      </c>
      <c r="C19" s="21" t="s">
        <v>172</v>
      </c>
      <c r="D19" s="27" t="s">
        <v>64</v>
      </c>
      <c r="E19" s="19">
        <v>45148</v>
      </c>
      <c r="F19" s="26">
        <v>98454</v>
      </c>
      <c r="G19" s="41">
        <f t="shared" si="0"/>
        <v>73840.5</v>
      </c>
      <c r="H19" s="38">
        <f t="shared" si="1"/>
        <v>49227</v>
      </c>
      <c r="I19" s="38">
        <f t="shared" si="2"/>
        <v>24613.5</v>
      </c>
    </row>
    <row r="20" spans="1:9" ht="25.5" x14ac:dyDescent="0.2">
      <c r="A20" s="10">
        <v>17</v>
      </c>
      <c r="B20" s="18" t="s">
        <v>66</v>
      </c>
      <c r="C20" s="21" t="s">
        <v>172</v>
      </c>
      <c r="D20" s="27" t="s">
        <v>64</v>
      </c>
      <c r="E20" s="19">
        <v>45148</v>
      </c>
      <c r="F20" s="26">
        <v>98454</v>
      </c>
      <c r="G20" s="41">
        <f t="shared" si="0"/>
        <v>73840.5</v>
      </c>
      <c r="H20" s="38">
        <f t="shared" si="1"/>
        <v>49227</v>
      </c>
      <c r="I20" s="38">
        <f t="shared" si="2"/>
        <v>24613.5</v>
      </c>
    </row>
    <row r="21" spans="1:9" ht="25.5" x14ac:dyDescent="0.2">
      <c r="A21" s="10">
        <v>18</v>
      </c>
      <c r="B21" s="18" t="s">
        <v>67</v>
      </c>
      <c r="C21" s="21" t="s">
        <v>172</v>
      </c>
      <c r="D21" s="27" t="s">
        <v>64</v>
      </c>
      <c r="E21" s="19">
        <v>45294</v>
      </c>
      <c r="F21" s="26">
        <v>105698</v>
      </c>
      <c r="G21" s="41">
        <f t="shared" si="0"/>
        <v>79273.5</v>
      </c>
      <c r="H21" s="38">
        <f t="shared" si="1"/>
        <v>52849</v>
      </c>
      <c r="I21" s="38">
        <f t="shared" si="2"/>
        <v>26424.5</v>
      </c>
    </row>
    <row r="22" spans="1:9" ht="25.5" x14ac:dyDescent="0.2">
      <c r="A22" s="10">
        <v>19</v>
      </c>
      <c r="B22" s="18" t="s">
        <v>68</v>
      </c>
      <c r="C22" s="21" t="s">
        <v>172</v>
      </c>
      <c r="D22" s="27" t="s">
        <v>64</v>
      </c>
      <c r="E22" s="19">
        <v>45294</v>
      </c>
      <c r="F22" s="26">
        <v>105698</v>
      </c>
      <c r="G22" s="41">
        <f t="shared" si="0"/>
        <v>79273.5</v>
      </c>
      <c r="H22" s="38">
        <f t="shared" si="1"/>
        <v>52849</v>
      </c>
      <c r="I22" s="38">
        <f t="shared" si="2"/>
        <v>26424.5</v>
      </c>
    </row>
    <row r="23" spans="1:9" ht="25.5" x14ac:dyDescent="0.2">
      <c r="A23" s="10">
        <v>20</v>
      </c>
      <c r="B23" s="18" t="s">
        <v>69</v>
      </c>
      <c r="C23" s="21" t="s">
        <v>172</v>
      </c>
      <c r="D23" s="27" t="s">
        <v>64</v>
      </c>
      <c r="E23" s="19">
        <v>45294</v>
      </c>
      <c r="F23" s="26">
        <v>105698</v>
      </c>
      <c r="G23" s="41">
        <f t="shared" si="0"/>
        <v>79273.5</v>
      </c>
      <c r="H23" s="38">
        <f t="shared" si="1"/>
        <v>52849</v>
      </c>
      <c r="I23" s="38">
        <f t="shared" si="2"/>
        <v>26424.5</v>
      </c>
    </row>
    <row r="24" spans="1:9" ht="25.5" x14ac:dyDescent="0.2">
      <c r="A24" s="10">
        <v>21</v>
      </c>
      <c r="B24" s="18" t="s">
        <v>70</v>
      </c>
      <c r="C24" s="21" t="s">
        <v>172</v>
      </c>
      <c r="D24" s="27" t="s">
        <v>64</v>
      </c>
      <c r="E24" s="19">
        <v>45294</v>
      </c>
      <c r="F24" s="26">
        <v>105698</v>
      </c>
      <c r="G24" s="41">
        <f t="shared" si="0"/>
        <v>79273.5</v>
      </c>
      <c r="H24" s="38">
        <f t="shared" si="1"/>
        <v>52849</v>
      </c>
      <c r="I24" s="38">
        <f t="shared" si="2"/>
        <v>26424.5</v>
      </c>
    </row>
    <row r="25" spans="1:9" ht="51" x14ac:dyDescent="0.2">
      <c r="A25" s="10">
        <v>22</v>
      </c>
      <c r="B25" s="18" t="s">
        <v>22</v>
      </c>
      <c r="C25" s="21" t="s">
        <v>173</v>
      </c>
      <c r="D25" s="13" t="s">
        <v>177</v>
      </c>
      <c r="E25" s="19">
        <v>44175</v>
      </c>
      <c r="F25" s="23">
        <v>58648</v>
      </c>
      <c r="G25" s="41">
        <f t="shared" si="0"/>
        <v>43986</v>
      </c>
      <c r="H25" s="38">
        <f t="shared" si="1"/>
        <v>29324</v>
      </c>
      <c r="I25" s="38">
        <f t="shared" si="2"/>
        <v>14662</v>
      </c>
    </row>
    <row r="26" spans="1:9" ht="51" x14ac:dyDescent="0.2">
      <c r="A26" s="10">
        <v>23</v>
      </c>
      <c r="B26" s="18" t="s">
        <v>23</v>
      </c>
      <c r="C26" s="21" t="s">
        <v>173</v>
      </c>
      <c r="D26" s="13" t="s">
        <v>178</v>
      </c>
      <c r="E26" s="19">
        <v>44175</v>
      </c>
      <c r="F26" s="23">
        <v>58648</v>
      </c>
      <c r="G26" s="41">
        <f t="shared" si="0"/>
        <v>43986</v>
      </c>
      <c r="H26" s="38">
        <f t="shared" si="1"/>
        <v>29324</v>
      </c>
      <c r="I26" s="38">
        <f t="shared" si="2"/>
        <v>14662</v>
      </c>
    </row>
    <row r="27" spans="1:9" ht="51" x14ac:dyDescent="0.2">
      <c r="A27" s="10">
        <v>24</v>
      </c>
      <c r="B27" s="18" t="s">
        <v>24</v>
      </c>
      <c r="C27" s="21" t="s">
        <v>173</v>
      </c>
      <c r="D27" s="13" t="s">
        <v>179</v>
      </c>
      <c r="E27" s="19">
        <v>44175</v>
      </c>
      <c r="F27" s="23">
        <v>58648</v>
      </c>
      <c r="G27" s="41">
        <f t="shared" si="0"/>
        <v>43986</v>
      </c>
      <c r="H27" s="38">
        <f t="shared" si="1"/>
        <v>29324</v>
      </c>
      <c r="I27" s="38">
        <f t="shared" si="2"/>
        <v>14662</v>
      </c>
    </row>
    <row r="28" spans="1:9" ht="25.5" x14ac:dyDescent="0.2">
      <c r="A28" s="10">
        <v>25</v>
      </c>
      <c r="B28" s="18" t="s">
        <v>25</v>
      </c>
      <c r="C28" s="21" t="s">
        <v>173</v>
      </c>
      <c r="D28" s="22" t="s">
        <v>180</v>
      </c>
      <c r="E28" s="19">
        <v>43473</v>
      </c>
      <c r="F28" s="23">
        <v>50919.75</v>
      </c>
      <c r="G28" s="41">
        <f t="shared" si="0"/>
        <v>38189.8125</v>
      </c>
      <c r="H28" s="38">
        <f t="shared" si="1"/>
        <v>25459.875</v>
      </c>
      <c r="I28" s="38">
        <f t="shared" si="2"/>
        <v>12729.9375</v>
      </c>
    </row>
    <row r="29" spans="1:9" ht="25.5" x14ac:dyDescent="0.2">
      <c r="A29" s="10">
        <v>26</v>
      </c>
      <c r="B29" s="18" t="s">
        <v>26</v>
      </c>
      <c r="C29" s="21" t="s">
        <v>173</v>
      </c>
      <c r="D29" s="22" t="s">
        <v>180</v>
      </c>
      <c r="E29" s="19">
        <v>43473</v>
      </c>
      <c r="F29" s="23">
        <v>50919.75</v>
      </c>
      <c r="G29" s="41">
        <f t="shared" si="0"/>
        <v>38189.8125</v>
      </c>
      <c r="H29" s="38">
        <f t="shared" si="1"/>
        <v>25459.875</v>
      </c>
      <c r="I29" s="38">
        <f t="shared" si="2"/>
        <v>12729.9375</v>
      </c>
    </row>
    <row r="30" spans="1:9" ht="25.5" x14ac:dyDescent="0.2">
      <c r="A30" s="10">
        <v>27</v>
      </c>
      <c r="B30" s="18" t="s">
        <v>27</v>
      </c>
      <c r="C30" s="21" t="s">
        <v>173</v>
      </c>
      <c r="D30" s="22" t="s">
        <v>180</v>
      </c>
      <c r="E30" s="19">
        <v>43473</v>
      </c>
      <c r="F30" s="23">
        <v>50919.75</v>
      </c>
      <c r="G30" s="41">
        <f t="shared" si="0"/>
        <v>38189.8125</v>
      </c>
      <c r="H30" s="38">
        <f t="shared" si="1"/>
        <v>25459.875</v>
      </c>
      <c r="I30" s="38">
        <f t="shared" si="2"/>
        <v>12729.9375</v>
      </c>
    </row>
    <row r="31" spans="1:9" ht="25.5" x14ac:dyDescent="0.2">
      <c r="A31" s="10">
        <v>28</v>
      </c>
      <c r="B31" s="18" t="s">
        <v>28</v>
      </c>
      <c r="C31" s="21" t="s">
        <v>173</v>
      </c>
      <c r="D31" s="28" t="s">
        <v>181</v>
      </c>
      <c r="E31" s="19" t="s">
        <v>15</v>
      </c>
      <c r="F31" s="23">
        <v>48882.96</v>
      </c>
      <c r="G31" s="41">
        <f t="shared" si="0"/>
        <v>36662.22</v>
      </c>
      <c r="H31" s="38">
        <f t="shared" si="1"/>
        <v>24441.48</v>
      </c>
      <c r="I31" s="38">
        <f t="shared" si="2"/>
        <v>12220.74</v>
      </c>
    </row>
    <row r="32" spans="1:9" ht="51" x14ac:dyDescent="0.2">
      <c r="A32" s="10">
        <v>29</v>
      </c>
      <c r="B32" s="18" t="s">
        <v>30</v>
      </c>
      <c r="C32" s="21" t="s">
        <v>173</v>
      </c>
      <c r="D32" s="22" t="s">
        <v>182</v>
      </c>
      <c r="E32" s="19">
        <v>44175</v>
      </c>
      <c r="F32" s="23">
        <v>58648</v>
      </c>
      <c r="G32" s="41">
        <f t="shared" si="0"/>
        <v>43986</v>
      </c>
      <c r="H32" s="38">
        <f t="shared" si="1"/>
        <v>29324</v>
      </c>
      <c r="I32" s="38">
        <f t="shared" si="2"/>
        <v>14662</v>
      </c>
    </row>
    <row r="33" spans="1:9" x14ac:dyDescent="0.2">
      <c r="A33" s="10">
        <v>30</v>
      </c>
      <c r="B33" s="18" t="s">
        <v>31</v>
      </c>
      <c r="C33" s="21" t="s">
        <v>173</v>
      </c>
      <c r="D33" s="24" t="s">
        <v>183</v>
      </c>
      <c r="E33" s="29">
        <v>45355</v>
      </c>
      <c r="F33" s="26">
        <v>75134</v>
      </c>
      <c r="G33" s="41">
        <f t="shared" si="0"/>
        <v>56350.5</v>
      </c>
      <c r="H33" s="38">
        <f t="shared" si="1"/>
        <v>37567</v>
      </c>
      <c r="I33" s="38">
        <f t="shared" si="2"/>
        <v>18783.5</v>
      </c>
    </row>
    <row r="34" spans="1:9" x14ac:dyDescent="0.2">
      <c r="A34" s="10">
        <v>31</v>
      </c>
      <c r="B34" s="18" t="s">
        <v>32</v>
      </c>
      <c r="C34" s="21" t="s">
        <v>173</v>
      </c>
      <c r="D34" s="24" t="s">
        <v>184</v>
      </c>
      <c r="E34" s="29">
        <v>45355</v>
      </c>
      <c r="F34" s="26">
        <v>75134</v>
      </c>
      <c r="G34" s="41">
        <f t="shared" si="0"/>
        <v>56350.5</v>
      </c>
      <c r="H34" s="38">
        <f t="shared" si="1"/>
        <v>37567</v>
      </c>
      <c r="I34" s="38">
        <f t="shared" si="2"/>
        <v>18783.5</v>
      </c>
    </row>
    <row r="35" spans="1:9" x14ac:dyDescent="0.2">
      <c r="A35" s="10">
        <v>32</v>
      </c>
      <c r="B35" s="18" t="s">
        <v>33</v>
      </c>
      <c r="C35" s="21" t="s">
        <v>173</v>
      </c>
      <c r="D35" s="24" t="s">
        <v>185</v>
      </c>
      <c r="E35" s="29">
        <v>45355</v>
      </c>
      <c r="F35" s="26">
        <v>75134</v>
      </c>
      <c r="G35" s="41">
        <f t="shared" si="0"/>
        <v>56350.5</v>
      </c>
      <c r="H35" s="38">
        <f t="shared" si="1"/>
        <v>37567</v>
      </c>
      <c r="I35" s="38">
        <f t="shared" si="2"/>
        <v>18783.5</v>
      </c>
    </row>
    <row r="36" spans="1:9" x14ac:dyDescent="0.2">
      <c r="A36" s="10">
        <v>33</v>
      </c>
      <c r="B36" s="18" t="s">
        <v>34</v>
      </c>
      <c r="C36" s="21" t="s">
        <v>173</v>
      </c>
      <c r="D36" s="24" t="s">
        <v>186</v>
      </c>
      <c r="E36" s="29">
        <v>45355</v>
      </c>
      <c r="F36" s="26">
        <v>75134</v>
      </c>
      <c r="G36" s="41">
        <f t="shared" si="0"/>
        <v>56350.5</v>
      </c>
      <c r="H36" s="38">
        <f t="shared" si="1"/>
        <v>37567</v>
      </c>
      <c r="I36" s="38">
        <f t="shared" si="2"/>
        <v>18783.5</v>
      </c>
    </row>
    <row r="37" spans="1:9" ht="51" x14ac:dyDescent="0.2">
      <c r="A37" s="10">
        <v>34</v>
      </c>
      <c r="B37" s="18" t="s">
        <v>52</v>
      </c>
      <c r="C37" s="21" t="s">
        <v>173</v>
      </c>
      <c r="D37" s="13" t="s">
        <v>182</v>
      </c>
      <c r="E37" s="19">
        <v>44175</v>
      </c>
      <c r="F37" s="23">
        <v>58648</v>
      </c>
      <c r="G37" s="41">
        <f t="shared" si="0"/>
        <v>43986</v>
      </c>
      <c r="H37" s="38">
        <f t="shared" si="1"/>
        <v>29324</v>
      </c>
      <c r="I37" s="38">
        <f t="shared" si="2"/>
        <v>14662</v>
      </c>
    </row>
    <row r="38" spans="1:9" ht="51" x14ac:dyDescent="0.2">
      <c r="A38" s="10">
        <v>35</v>
      </c>
      <c r="B38" s="18" t="s">
        <v>53</v>
      </c>
      <c r="C38" s="21" t="s">
        <v>173</v>
      </c>
      <c r="D38" s="13" t="s">
        <v>187</v>
      </c>
      <c r="E38" s="19">
        <v>44175</v>
      </c>
      <c r="F38" s="23">
        <v>58648</v>
      </c>
      <c r="G38" s="41">
        <f t="shared" si="0"/>
        <v>43986</v>
      </c>
      <c r="H38" s="38">
        <f t="shared" si="1"/>
        <v>29324</v>
      </c>
      <c r="I38" s="38">
        <f t="shared" si="2"/>
        <v>14662</v>
      </c>
    </row>
    <row r="39" spans="1:9" s="15" customFormat="1" ht="51" x14ac:dyDescent="0.2">
      <c r="A39" s="10">
        <v>36</v>
      </c>
      <c r="B39" s="18" t="s">
        <v>21</v>
      </c>
      <c r="C39" s="21" t="s">
        <v>173</v>
      </c>
      <c r="D39" s="13" t="s">
        <v>187</v>
      </c>
      <c r="E39" s="19">
        <v>44175</v>
      </c>
      <c r="F39" s="23">
        <v>58648</v>
      </c>
      <c r="G39" s="41">
        <f t="shared" si="0"/>
        <v>43986</v>
      </c>
      <c r="H39" s="38">
        <f t="shared" si="1"/>
        <v>29324</v>
      </c>
      <c r="I39" s="38">
        <f t="shared" si="2"/>
        <v>14662</v>
      </c>
    </row>
    <row r="40" spans="1:9" s="15" customFormat="1" ht="25.5" x14ac:dyDescent="0.2">
      <c r="A40" s="10">
        <v>37</v>
      </c>
      <c r="B40" s="18" t="s">
        <v>19</v>
      </c>
      <c r="C40" s="21" t="s">
        <v>173</v>
      </c>
      <c r="D40" s="22" t="s">
        <v>188</v>
      </c>
      <c r="E40" s="19">
        <v>43473</v>
      </c>
      <c r="F40" s="23">
        <v>50919.75</v>
      </c>
      <c r="G40" s="41">
        <f t="shared" si="0"/>
        <v>38189.8125</v>
      </c>
      <c r="H40" s="38">
        <f t="shared" si="1"/>
        <v>25459.875</v>
      </c>
      <c r="I40" s="38">
        <f t="shared" si="2"/>
        <v>12729.9375</v>
      </c>
    </row>
    <row r="41" spans="1:9" s="15" customFormat="1" ht="25.5" x14ac:dyDescent="0.2">
      <c r="A41" s="10">
        <v>38</v>
      </c>
      <c r="B41" s="18" t="s">
        <v>16</v>
      </c>
      <c r="C41" s="21" t="s">
        <v>173</v>
      </c>
      <c r="D41" s="28" t="s">
        <v>181</v>
      </c>
      <c r="E41" s="19" t="s">
        <v>15</v>
      </c>
      <c r="F41" s="26">
        <v>48882.96</v>
      </c>
      <c r="G41" s="41">
        <f t="shared" si="0"/>
        <v>36662.22</v>
      </c>
      <c r="H41" s="38">
        <f t="shared" si="1"/>
        <v>24441.48</v>
      </c>
      <c r="I41" s="38">
        <f t="shared" si="2"/>
        <v>12220.74</v>
      </c>
    </row>
    <row r="42" spans="1:9" s="15" customFormat="1" ht="25.5" x14ac:dyDescent="0.2">
      <c r="A42" s="10">
        <v>39</v>
      </c>
      <c r="B42" s="18" t="s">
        <v>17</v>
      </c>
      <c r="C42" s="21" t="s">
        <v>173</v>
      </c>
      <c r="D42" s="28" t="s">
        <v>181</v>
      </c>
      <c r="E42" s="19" t="s">
        <v>15</v>
      </c>
      <c r="F42" s="26">
        <v>48882.96</v>
      </c>
      <c r="G42" s="41">
        <f t="shared" si="0"/>
        <v>36662.22</v>
      </c>
      <c r="H42" s="38">
        <f t="shared" si="1"/>
        <v>24441.48</v>
      </c>
      <c r="I42" s="38">
        <f t="shared" si="2"/>
        <v>12220.74</v>
      </c>
    </row>
    <row r="43" spans="1:9" s="15" customFormat="1" ht="25.5" x14ac:dyDescent="0.2">
      <c r="A43" s="10">
        <v>40</v>
      </c>
      <c r="B43" s="18" t="s">
        <v>18</v>
      </c>
      <c r="C43" s="21" t="s">
        <v>173</v>
      </c>
      <c r="D43" s="28" t="s">
        <v>181</v>
      </c>
      <c r="E43" s="19" t="s">
        <v>15</v>
      </c>
      <c r="F43" s="26">
        <v>6789.3</v>
      </c>
      <c r="G43" s="41">
        <f t="shared" si="0"/>
        <v>5091.9750000000004</v>
      </c>
      <c r="H43" s="38">
        <f t="shared" si="1"/>
        <v>3394.65</v>
      </c>
      <c r="I43" s="38">
        <f t="shared" si="2"/>
        <v>1697.325</v>
      </c>
    </row>
    <row r="44" spans="1:9" s="15" customFormat="1" ht="25.5" x14ac:dyDescent="0.2">
      <c r="A44" s="10">
        <v>41</v>
      </c>
      <c r="B44" s="18" t="s">
        <v>29</v>
      </c>
      <c r="C44" s="21" t="s">
        <v>173</v>
      </c>
      <c r="D44" s="28" t="s">
        <v>181</v>
      </c>
      <c r="E44" s="19" t="s">
        <v>15</v>
      </c>
      <c r="F44" s="23">
        <v>48882.96</v>
      </c>
      <c r="G44" s="41">
        <f t="shared" si="0"/>
        <v>36662.22</v>
      </c>
      <c r="H44" s="38">
        <f t="shared" si="1"/>
        <v>24441.48</v>
      </c>
      <c r="I44" s="38">
        <f t="shared" si="2"/>
        <v>12220.74</v>
      </c>
    </row>
    <row r="45" spans="1:9" s="15" customFormat="1" ht="25.5" x14ac:dyDescent="0.2">
      <c r="A45" s="10">
        <v>42</v>
      </c>
      <c r="B45" s="18" t="s">
        <v>20</v>
      </c>
      <c r="C45" s="21" t="s">
        <v>173</v>
      </c>
      <c r="D45" s="28" t="s">
        <v>181</v>
      </c>
      <c r="E45" s="19" t="s">
        <v>15</v>
      </c>
      <c r="F45" s="23">
        <v>48882.96</v>
      </c>
      <c r="G45" s="41">
        <f t="shared" si="0"/>
        <v>36662.22</v>
      </c>
      <c r="H45" s="38">
        <f t="shared" si="1"/>
        <v>24441.48</v>
      </c>
      <c r="I45" s="38">
        <f t="shared" si="2"/>
        <v>12220.74</v>
      </c>
    </row>
    <row r="46" spans="1:9" ht="51" x14ac:dyDescent="0.2">
      <c r="A46" s="10">
        <v>43</v>
      </c>
      <c r="B46" s="18" t="s">
        <v>48</v>
      </c>
      <c r="C46" s="10" t="s">
        <v>174</v>
      </c>
      <c r="D46" s="13" t="s">
        <v>189</v>
      </c>
      <c r="E46" s="19">
        <v>44175</v>
      </c>
      <c r="F46" s="26">
        <v>436132</v>
      </c>
      <c r="G46" s="41">
        <f t="shared" si="0"/>
        <v>327099</v>
      </c>
      <c r="H46" s="38">
        <f t="shared" si="1"/>
        <v>218066</v>
      </c>
      <c r="I46" s="38">
        <f t="shared" si="2"/>
        <v>109033</v>
      </c>
    </row>
    <row r="47" spans="1:9" ht="51" x14ac:dyDescent="0.2">
      <c r="A47" s="10">
        <v>44</v>
      </c>
      <c r="B47" s="18" t="s">
        <v>49</v>
      </c>
      <c r="C47" s="10" t="s">
        <v>174</v>
      </c>
      <c r="D47" s="13" t="s">
        <v>189</v>
      </c>
      <c r="E47" s="19">
        <v>44175</v>
      </c>
      <c r="F47" s="26">
        <v>436132</v>
      </c>
      <c r="G47" s="41">
        <f t="shared" si="0"/>
        <v>327099</v>
      </c>
      <c r="H47" s="38">
        <f t="shared" si="1"/>
        <v>218066</v>
      </c>
      <c r="I47" s="38">
        <f t="shared" si="2"/>
        <v>109033</v>
      </c>
    </row>
    <row r="48" spans="1:9" x14ac:dyDescent="0.2">
      <c r="A48" s="10">
        <v>45</v>
      </c>
      <c r="B48" s="18" t="s">
        <v>50</v>
      </c>
      <c r="C48" s="10" t="s">
        <v>174</v>
      </c>
      <c r="D48" s="24" t="s">
        <v>41</v>
      </c>
      <c r="E48" s="19">
        <v>43488</v>
      </c>
      <c r="F48" s="26">
        <v>298790.49</v>
      </c>
      <c r="G48" s="41">
        <f t="shared" si="0"/>
        <v>224092.86749999999</v>
      </c>
      <c r="H48" s="38">
        <f t="shared" si="1"/>
        <v>149395.245</v>
      </c>
      <c r="I48" s="38">
        <f t="shared" si="2"/>
        <v>74697.622499999998</v>
      </c>
    </row>
    <row r="49" spans="1:9" x14ac:dyDescent="0.2">
      <c r="A49" s="10">
        <v>46</v>
      </c>
      <c r="B49" s="18" t="s">
        <v>51</v>
      </c>
      <c r="C49" s="10" t="s">
        <v>174</v>
      </c>
      <c r="D49" s="24" t="s">
        <v>41</v>
      </c>
      <c r="E49" s="19">
        <v>43488</v>
      </c>
      <c r="F49" s="26">
        <v>298790.49</v>
      </c>
      <c r="G49" s="41">
        <f t="shared" si="0"/>
        <v>224092.86749999999</v>
      </c>
      <c r="H49" s="38">
        <f t="shared" si="1"/>
        <v>149395.245</v>
      </c>
      <c r="I49" s="38">
        <f t="shared" si="2"/>
        <v>74697.622499999998</v>
      </c>
    </row>
    <row r="50" spans="1:9" x14ac:dyDescent="0.2">
      <c r="A50" s="10">
        <v>47</v>
      </c>
      <c r="B50" s="30" t="s">
        <v>35</v>
      </c>
      <c r="C50" s="10" t="s">
        <v>174</v>
      </c>
      <c r="D50" s="31" t="s">
        <v>38</v>
      </c>
      <c r="E50" s="32">
        <v>43488</v>
      </c>
      <c r="F50" s="33">
        <v>45967.77</v>
      </c>
      <c r="G50" s="41">
        <f t="shared" si="0"/>
        <v>34475.827499999999</v>
      </c>
      <c r="H50" s="38">
        <f t="shared" si="1"/>
        <v>22983.884999999998</v>
      </c>
      <c r="I50" s="38">
        <f t="shared" si="2"/>
        <v>11491.942499999999</v>
      </c>
    </row>
    <row r="51" spans="1:9" x14ac:dyDescent="0.2">
      <c r="A51" s="10">
        <v>48</v>
      </c>
      <c r="B51" s="30" t="s">
        <v>36</v>
      </c>
      <c r="C51" s="10" t="s">
        <v>174</v>
      </c>
      <c r="D51" s="31" t="s">
        <v>38</v>
      </c>
      <c r="E51" s="32">
        <v>43488</v>
      </c>
      <c r="F51" s="33">
        <v>298790.49</v>
      </c>
      <c r="G51" s="41">
        <f t="shared" si="0"/>
        <v>224092.86749999999</v>
      </c>
      <c r="H51" s="38">
        <f t="shared" si="1"/>
        <v>149395.245</v>
      </c>
      <c r="I51" s="38">
        <f t="shared" si="2"/>
        <v>74697.622499999998</v>
      </c>
    </row>
    <row r="52" spans="1:9" x14ac:dyDescent="0.2">
      <c r="A52" s="10">
        <v>49</v>
      </c>
      <c r="B52" s="30" t="s">
        <v>54</v>
      </c>
      <c r="C52" s="10" t="s">
        <v>174</v>
      </c>
      <c r="D52" s="31" t="s">
        <v>38</v>
      </c>
      <c r="E52" s="32">
        <v>43488</v>
      </c>
      <c r="F52" s="33">
        <v>298790.49</v>
      </c>
      <c r="G52" s="41">
        <f t="shared" si="0"/>
        <v>224092.86749999999</v>
      </c>
      <c r="H52" s="38">
        <f t="shared" si="1"/>
        <v>149395.245</v>
      </c>
      <c r="I52" s="38">
        <f t="shared" si="2"/>
        <v>74697.622499999998</v>
      </c>
    </row>
    <row r="53" spans="1:9" x14ac:dyDescent="0.2">
      <c r="A53" s="10">
        <v>50</v>
      </c>
      <c r="B53" s="30" t="s">
        <v>55</v>
      </c>
      <c r="C53" s="10" t="s">
        <v>174</v>
      </c>
      <c r="D53" s="31" t="s">
        <v>38</v>
      </c>
      <c r="E53" s="32">
        <v>43488</v>
      </c>
      <c r="F53" s="33">
        <v>298790.49</v>
      </c>
      <c r="G53" s="41">
        <f t="shared" si="0"/>
        <v>224092.86749999999</v>
      </c>
      <c r="H53" s="38">
        <f t="shared" si="1"/>
        <v>149395.245</v>
      </c>
      <c r="I53" s="38">
        <f t="shared" si="2"/>
        <v>74697.622499999998</v>
      </c>
    </row>
    <row r="54" spans="1:9" x14ac:dyDescent="0.2">
      <c r="A54" s="10">
        <v>51</v>
      </c>
      <c r="B54" s="30" t="s">
        <v>56</v>
      </c>
      <c r="C54" s="10" t="s">
        <v>174</v>
      </c>
      <c r="D54" s="31" t="s">
        <v>38</v>
      </c>
      <c r="E54" s="32">
        <v>43488</v>
      </c>
      <c r="F54" s="33">
        <v>298790.49</v>
      </c>
      <c r="G54" s="41">
        <f t="shared" si="0"/>
        <v>224092.86749999999</v>
      </c>
      <c r="H54" s="38">
        <f t="shared" si="1"/>
        <v>149395.245</v>
      </c>
      <c r="I54" s="38">
        <f t="shared" si="2"/>
        <v>74697.622499999998</v>
      </c>
    </row>
    <row r="55" spans="1:9" ht="51" x14ac:dyDescent="0.2">
      <c r="A55" s="10">
        <v>52</v>
      </c>
      <c r="B55" s="18" t="s">
        <v>57</v>
      </c>
      <c r="C55" s="10" t="s">
        <v>174</v>
      </c>
      <c r="D55" s="13" t="s">
        <v>189</v>
      </c>
      <c r="E55" s="19">
        <v>44175</v>
      </c>
      <c r="F55" s="20">
        <v>436132</v>
      </c>
      <c r="G55" s="41">
        <f t="shared" si="0"/>
        <v>327099</v>
      </c>
      <c r="H55" s="38">
        <f t="shared" si="1"/>
        <v>218066</v>
      </c>
      <c r="I55" s="38">
        <f t="shared" si="2"/>
        <v>109033</v>
      </c>
    </row>
    <row r="56" spans="1:9" ht="25.5" x14ac:dyDescent="0.2">
      <c r="A56" s="10">
        <v>53</v>
      </c>
      <c r="B56" s="18" t="s">
        <v>59</v>
      </c>
      <c r="C56" s="10" t="s">
        <v>174</v>
      </c>
      <c r="D56" s="13" t="s">
        <v>58</v>
      </c>
      <c r="E56" s="19">
        <v>45148</v>
      </c>
      <c r="F56" s="20">
        <v>607460</v>
      </c>
      <c r="G56" s="41">
        <f t="shared" si="0"/>
        <v>455595</v>
      </c>
      <c r="H56" s="38">
        <f t="shared" si="1"/>
        <v>303730</v>
      </c>
      <c r="I56" s="38">
        <f t="shared" si="2"/>
        <v>151865</v>
      </c>
    </row>
    <row r="57" spans="1:9" ht="38.25" x14ac:dyDescent="0.2">
      <c r="A57" s="10">
        <v>54</v>
      </c>
      <c r="B57" s="18" t="s">
        <v>61</v>
      </c>
      <c r="C57" s="10" t="s">
        <v>174</v>
      </c>
      <c r="D57" s="13" t="s">
        <v>60</v>
      </c>
      <c r="E57" s="19">
        <v>45294</v>
      </c>
      <c r="F57" s="20">
        <v>655563</v>
      </c>
      <c r="G57" s="41">
        <f t="shared" si="0"/>
        <v>491672.25</v>
      </c>
      <c r="H57" s="38">
        <f t="shared" si="1"/>
        <v>327781.5</v>
      </c>
      <c r="I57" s="38">
        <f t="shared" si="2"/>
        <v>163890.75</v>
      </c>
    </row>
    <row r="58" spans="1:9" ht="25.5" x14ac:dyDescent="0.2">
      <c r="A58" s="35">
        <v>55</v>
      </c>
      <c r="B58" s="30" t="s">
        <v>37</v>
      </c>
      <c r="C58" s="10" t="s">
        <v>174</v>
      </c>
      <c r="D58" s="34" t="s">
        <v>39</v>
      </c>
      <c r="E58" s="32">
        <v>44175</v>
      </c>
      <c r="F58" s="33">
        <v>436132</v>
      </c>
      <c r="G58" s="41">
        <f t="shared" si="0"/>
        <v>327099</v>
      </c>
      <c r="H58" s="38">
        <f t="shared" si="1"/>
        <v>218066</v>
      </c>
      <c r="I58" s="38">
        <f t="shared" si="2"/>
        <v>109033</v>
      </c>
    </row>
    <row r="59" spans="1:9" ht="25.5" x14ac:dyDescent="0.2">
      <c r="A59" s="35">
        <v>56</v>
      </c>
      <c r="B59" s="30" t="s">
        <v>45</v>
      </c>
      <c r="C59" s="10" t="s">
        <v>174</v>
      </c>
      <c r="D59" s="34" t="s">
        <v>44</v>
      </c>
      <c r="E59" s="32">
        <v>44175</v>
      </c>
      <c r="F59" s="33">
        <v>436132</v>
      </c>
      <c r="G59" s="41">
        <f t="shared" si="0"/>
        <v>327099</v>
      </c>
      <c r="H59" s="38">
        <f t="shared" si="1"/>
        <v>218066</v>
      </c>
      <c r="I59" s="38">
        <f t="shared" si="2"/>
        <v>109033</v>
      </c>
    </row>
    <row r="60" spans="1:9" ht="25.5" x14ac:dyDescent="0.2">
      <c r="A60" s="35">
        <v>57</v>
      </c>
      <c r="B60" s="30" t="s">
        <v>47</v>
      </c>
      <c r="C60" s="10" t="s">
        <v>174</v>
      </c>
      <c r="D60" s="34" t="s">
        <v>44</v>
      </c>
      <c r="E60" s="32">
        <v>44175</v>
      </c>
      <c r="F60" s="33">
        <v>436132</v>
      </c>
      <c r="G60" s="41">
        <f t="shared" si="0"/>
        <v>327099</v>
      </c>
      <c r="H60" s="38">
        <f t="shared" si="1"/>
        <v>218066</v>
      </c>
      <c r="I60" s="38">
        <f t="shared" si="2"/>
        <v>109033</v>
      </c>
    </row>
    <row r="61" spans="1:9" x14ac:dyDescent="0.2">
      <c r="A61" s="35">
        <v>58</v>
      </c>
      <c r="B61" s="30" t="s">
        <v>40</v>
      </c>
      <c r="C61" s="10" t="s">
        <v>174</v>
      </c>
      <c r="D61" s="31" t="s">
        <v>41</v>
      </c>
      <c r="E61" s="32">
        <v>43488</v>
      </c>
      <c r="F61" s="33">
        <v>344758.26</v>
      </c>
      <c r="G61" s="41">
        <f t="shared" si="0"/>
        <v>258568.69500000001</v>
      </c>
      <c r="H61" s="38">
        <f t="shared" si="1"/>
        <v>172379.13</v>
      </c>
      <c r="I61" s="38">
        <f t="shared" si="2"/>
        <v>86189.565000000002</v>
      </c>
    </row>
    <row r="62" spans="1:9" x14ac:dyDescent="0.2">
      <c r="A62" s="35">
        <v>59</v>
      </c>
      <c r="B62" s="30" t="s">
        <v>42</v>
      </c>
      <c r="C62" s="10" t="s">
        <v>174</v>
      </c>
      <c r="D62" s="31" t="s">
        <v>41</v>
      </c>
      <c r="E62" s="32">
        <v>43488</v>
      </c>
      <c r="F62" s="33">
        <v>298790.49</v>
      </c>
      <c r="G62" s="41">
        <f t="shared" si="0"/>
        <v>224092.86749999999</v>
      </c>
      <c r="H62" s="38">
        <f t="shared" si="1"/>
        <v>149395.245</v>
      </c>
      <c r="I62" s="38">
        <f t="shared" si="2"/>
        <v>74697.622499999998</v>
      </c>
    </row>
    <row r="63" spans="1:9" x14ac:dyDescent="0.2">
      <c r="A63" s="35">
        <v>60</v>
      </c>
      <c r="B63" s="30" t="s">
        <v>43</v>
      </c>
      <c r="C63" s="10" t="s">
        <v>174</v>
      </c>
      <c r="D63" s="31" t="s">
        <v>41</v>
      </c>
      <c r="E63" s="32">
        <v>43488</v>
      </c>
      <c r="F63" s="33">
        <v>298790.49</v>
      </c>
      <c r="G63" s="41">
        <f t="shared" si="0"/>
        <v>224092.86749999999</v>
      </c>
      <c r="H63" s="38">
        <f t="shared" si="1"/>
        <v>149395.245</v>
      </c>
      <c r="I63" s="38">
        <f t="shared" si="2"/>
        <v>74697.622499999998</v>
      </c>
    </row>
    <row r="64" spans="1:9" x14ac:dyDescent="0.2">
      <c r="A64" s="35">
        <v>61</v>
      </c>
      <c r="B64" s="30" t="s">
        <v>46</v>
      </c>
      <c r="C64" s="10" t="s">
        <v>174</v>
      </c>
      <c r="D64" s="31" t="s">
        <v>41</v>
      </c>
      <c r="E64" s="32">
        <v>43488</v>
      </c>
      <c r="F64" s="33">
        <v>298790.49</v>
      </c>
      <c r="G64" s="41">
        <f t="shared" si="0"/>
        <v>224092.86749999999</v>
      </c>
      <c r="H64" s="38">
        <f t="shared" si="1"/>
        <v>149395.245</v>
      </c>
      <c r="I64" s="38">
        <f t="shared" si="2"/>
        <v>74697.622499999998</v>
      </c>
    </row>
    <row r="65" spans="1:9" ht="51" x14ac:dyDescent="0.2">
      <c r="A65" s="10">
        <v>62</v>
      </c>
      <c r="B65" s="30" t="s">
        <v>169</v>
      </c>
      <c r="C65" s="10" t="s">
        <v>174</v>
      </c>
      <c r="D65" s="34" t="s">
        <v>189</v>
      </c>
      <c r="E65" s="32">
        <v>44175</v>
      </c>
      <c r="F65" s="33">
        <v>436132</v>
      </c>
      <c r="G65" s="41">
        <f t="shared" si="0"/>
        <v>327099</v>
      </c>
      <c r="H65" s="38">
        <f t="shared" si="1"/>
        <v>218066</v>
      </c>
      <c r="I65" s="38">
        <f t="shared" si="2"/>
        <v>109033</v>
      </c>
    </row>
    <row r="66" spans="1:9" ht="25.5" x14ac:dyDescent="0.2">
      <c r="A66" s="10">
        <v>63</v>
      </c>
      <c r="B66" s="30" t="s">
        <v>76</v>
      </c>
      <c r="C66" s="10" t="s">
        <v>175</v>
      </c>
      <c r="D66" s="13" t="s">
        <v>75</v>
      </c>
      <c r="E66" s="29">
        <v>45321</v>
      </c>
      <c r="F66" s="26">
        <v>129018</v>
      </c>
      <c r="G66" s="41">
        <f t="shared" si="0"/>
        <v>96763.5</v>
      </c>
      <c r="H66" s="38">
        <f t="shared" si="1"/>
        <v>64509</v>
      </c>
      <c r="I66" s="38">
        <f t="shared" si="2"/>
        <v>32254.5</v>
      </c>
    </row>
    <row r="67" spans="1:9" ht="25.5" x14ac:dyDescent="0.2">
      <c r="A67" s="10">
        <v>64</v>
      </c>
      <c r="B67" s="30" t="s">
        <v>71</v>
      </c>
      <c r="C67" s="10" t="s">
        <v>176</v>
      </c>
      <c r="D67" s="13" t="s">
        <v>190</v>
      </c>
      <c r="E67" s="19" t="s">
        <v>72</v>
      </c>
      <c r="F67" s="26">
        <v>87978.21</v>
      </c>
      <c r="G67" s="41">
        <f t="shared" si="0"/>
        <v>65983.657500000001</v>
      </c>
      <c r="H67" s="38">
        <f t="shared" si="1"/>
        <v>43989.105000000003</v>
      </c>
      <c r="I67" s="38">
        <f t="shared" si="2"/>
        <v>21994.552500000002</v>
      </c>
    </row>
    <row r="68" spans="1:9" x14ac:dyDescent="0.2">
      <c r="A68" s="47" t="s">
        <v>209</v>
      </c>
      <c r="B68" s="48"/>
      <c r="C68" s="48"/>
      <c r="D68" s="48"/>
      <c r="E68" s="49"/>
      <c r="F68" s="25">
        <f>SUM(F4:F67)</f>
        <v>10246742.830000002</v>
      </c>
      <c r="G68" s="42"/>
      <c r="H68" s="39">
        <f>SUM(H4:H67)</f>
        <v>5123371.415000001</v>
      </c>
      <c r="I68" s="39">
        <f>SUM(I4:I67)</f>
        <v>2561685.7075000005</v>
      </c>
    </row>
  </sheetData>
  <mergeCells count="1">
    <mergeCell ref="A68:E6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82686-E0F1-4DF2-BC18-3D956BAC12A2}">
  <dimension ref="A1:I6"/>
  <sheetViews>
    <sheetView workbookViewId="0">
      <selection activeCell="J6" sqref="J6"/>
    </sheetView>
  </sheetViews>
  <sheetFormatPr defaultRowHeight="12.75" x14ac:dyDescent="0.2"/>
  <cols>
    <col min="1" max="1" width="4.140625" style="8" customWidth="1"/>
    <col min="2" max="2" width="17.7109375" style="1" customWidth="1"/>
    <col min="3" max="3" width="19.5703125" style="8" customWidth="1"/>
    <col min="4" max="4" width="44.85546875" style="1" customWidth="1"/>
    <col min="5" max="5" width="20.140625" style="1" customWidth="1"/>
    <col min="6" max="6" width="29.28515625" style="3" customWidth="1"/>
    <col min="7" max="7" width="27.5703125" style="1" hidden="1" customWidth="1"/>
    <col min="8" max="8" width="21" style="1" hidden="1" customWidth="1"/>
    <col min="9" max="9" width="12.85546875" style="1" bestFit="1" customWidth="1"/>
    <col min="10" max="16384" width="9.140625" style="1"/>
  </cols>
  <sheetData>
    <row r="1" spans="1:9" x14ac:dyDescent="0.2">
      <c r="B1" s="2" t="s">
        <v>191</v>
      </c>
    </row>
    <row r="3" spans="1:9" ht="153" x14ac:dyDescent="0.2">
      <c r="A3" s="9" t="s">
        <v>0</v>
      </c>
      <c r="B3" s="16" t="s">
        <v>211</v>
      </c>
      <c r="C3" s="16" t="s">
        <v>208</v>
      </c>
      <c r="D3" s="16" t="s">
        <v>207</v>
      </c>
      <c r="E3" s="16" t="s">
        <v>206</v>
      </c>
      <c r="F3" s="11" t="s">
        <v>217</v>
      </c>
      <c r="G3" s="36" t="s">
        <v>217</v>
      </c>
      <c r="H3" s="37" t="s">
        <v>223</v>
      </c>
      <c r="I3" s="37" t="s">
        <v>223</v>
      </c>
    </row>
    <row r="4" spans="1:9" ht="38.25" x14ac:dyDescent="0.2">
      <c r="A4" s="10">
        <v>1</v>
      </c>
      <c r="B4" s="4" t="s">
        <v>73</v>
      </c>
      <c r="C4" s="14" t="s">
        <v>192</v>
      </c>
      <c r="D4" s="5" t="s">
        <v>193</v>
      </c>
      <c r="E4" s="6">
        <v>43298</v>
      </c>
      <c r="F4" s="7">
        <v>22891.5</v>
      </c>
      <c r="G4" s="41">
        <f>F4*0.75</f>
        <v>17168.625</v>
      </c>
      <c r="H4" s="38">
        <f>F4*0.5</f>
        <v>11445.75</v>
      </c>
      <c r="I4" s="38">
        <f>F4*0.25</f>
        <v>5722.875</v>
      </c>
    </row>
    <row r="5" spans="1:9" ht="51" x14ac:dyDescent="0.2">
      <c r="A5" s="10">
        <v>2</v>
      </c>
      <c r="B5" s="4" t="s">
        <v>74</v>
      </c>
      <c r="C5" s="14" t="s">
        <v>195</v>
      </c>
      <c r="D5" s="5" t="s">
        <v>194</v>
      </c>
      <c r="E5" s="6">
        <v>44179</v>
      </c>
      <c r="F5" s="7">
        <v>578485</v>
      </c>
      <c r="G5" s="41">
        <f>F5*0.75</f>
        <v>433863.75</v>
      </c>
      <c r="H5" s="38">
        <f>F5*0.5</f>
        <v>289242.5</v>
      </c>
      <c r="I5" s="38">
        <f>F5*0.25</f>
        <v>144621.25</v>
      </c>
    </row>
    <row r="6" spans="1:9" x14ac:dyDescent="0.2">
      <c r="A6" s="47" t="s">
        <v>210</v>
      </c>
      <c r="B6" s="48"/>
      <c r="C6" s="48"/>
      <c r="D6" s="48"/>
      <c r="E6" s="49"/>
      <c r="F6" s="17">
        <f>SUM(F4:F5)</f>
        <v>601376.5</v>
      </c>
      <c r="G6" s="43"/>
      <c r="H6" s="39">
        <f>SUM(H4:H5)</f>
        <v>300688.25</v>
      </c>
      <c r="I6" s="39">
        <f>SUM(I4:I5)</f>
        <v>150344.125</v>
      </c>
    </row>
  </sheetData>
  <mergeCells count="1">
    <mergeCell ref="A6:E6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74F2-7C8E-4DB0-A7FB-55DE152DB2E6}">
  <dimension ref="A1:I31"/>
  <sheetViews>
    <sheetView topLeftCell="A13" workbookViewId="0">
      <selection activeCell="J30" sqref="J30"/>
    </sheetView>
  </sheetViews>
  <sheetFormatPr defaultRowHeight="12.75" x14ac:dyDescent="0.2"/>
  <cols>
    <col min="1" max="1" width="6" style="8" customWidth="1"/>
    <col min="2" max="2" width="19.140625" style="1" customWidth="1"/>
    <col min="3" max="3" width="19.85546875" style="8" bestFit="1" customWidth="1"/>
    <col min="4" max="4" width="47.140625" style="1" customWidth="1"/>
    <col min="5" max="5" width="20.140625" style="1" customWidth="1"/>
    <col min="6" max="6" width="28.85546875" style="3" customWidth="1"/>
    <col min="7" max="7" width="28.42578125" style="1" hidden="1" customWidth="1"/>
    <col min="8" max="8" width="18.5703125" style="1" hidden="1" customWidth="1"/>
    <col min="9" max="9" width="14.5703125" style="1" bestFit="1" customWidth="1"/>
    <col min="10" max="16384" width="9.140625" style="1"/>
  </cols>
  <sheetData>
    <row r="1" spans="1:9" x14ac:dyDescent="0.2">
      <c r="B1" s="2" t="s">
        <v>196</v>
      </c>
    </row>
    <row r="3" spans="1:9" ht="153" x14ac:dyDescent="0.2">
      <c r="A3" s="9" t="s">
        <v>0</v>
      </c>
      <c r="B3" s="16" t="s">
        <v>218</v>
      </c>
      <c r="C3" s="16" t="s">
        <v>208</v>
      </c>
      <c r="D3" s="16" t="s">
        <v>207</v>
      </c>
      <c r="E3" s="16" t="s">
        <v>206</v>
      </c>
      <c r="F3" s="11" t="s">
        <v>217</v>
      </c>
      <c r="G3" s="36" t="s">
        <v>217</v>
      </c>
      <c r="H3" s="37" t="s">
        <v>223</v>
      </c>
      <c r="I3" s="37" t="s">
        <v>223</v>
      </c>
    </row>
    <row r="4" spans="1:9" ht="25.5" x14ac:dyDescent="0.2">
      <c r="A4" s="10">
        <v>1</v>
      </c>
      <c r="B4" s="18" t="s">
        <v>77</v>
      </c>
      <c r="C4" s="21" t="s">
        <v>212</v>
      </c>
      <c r="D4" s="22" t="s">
        <v>220</v>
      </c>
      <c r="E4" s="19">
        <v>43782</v>
      </c>
      <c r="F4" s="23">
        <v>97076.12</v>
      </c>
      <c r="G4" s="41">
        <f>F4*0.75</f>
        <v>72807.09</v>
      </c>
      <c r="H4" s="38">
        <f>F4*0.5</f>
        <v>48538.06</v>
      </c>
      <c r="I4" s="38">
        <f>F4*0.25</f>
        <v>24269.03</v>
      </c>
    </row>
    <row r="5" spans="1:9" ht="25.5" x14ac:dyDescent="0.2">
      <c r="A5" s="10">
        <v>2</v>
      </c>
      <c r="B5" s="18" t="s">
        <v>78</v>
      </c>
      <c r="C5" s="21" t="s">
        <v>212</v>
      </c>
      <c r="D5" s="22" t="s">
        <v>221</v>
      </c>
      <c r="E5" s="19">
        <v>44179</v>
      </c>
      <c r="F5" s="23">
        <v>149855.35999999999</v>
      </c>
      <c r="G5" s="41">
        <f t="shared" ref="G5:G30" si="0">F5*0.75</f>
        <v>112391.51999999999</v>
      </c>
      <c r="H5" s="38">
        <f t="shared" ref="H5:I30" si="1">F5*0.5</f>
        <v>74927.679999999993</v>
      </c>
      <c r="I5" s="38">
        <f t="shared" ref="I5:I30" si="2">F5*0.25</f>
        <v>37463.839999999997</v>
      </c>
    </row>
    <row r="6" spans="1:9" ht="25.5" x14ac:dyDescent="0.2">
      <c r="A6" s="10">
        <v>3</v>
      </c>
      <c r="B6" s="18" t="s">
        <v>79</v>
      </c>
      <c r="C6" s="21" t="s">
        <v>212</v>
      </c>
      <c r="D6" s="13" t="s">
        <v>214</v>
      </c>
      <c r="E6" s="19">
        <v>43488</v>
      </c>
      <c r="F6" s="26">
        <v>121189.96</v>
      </c>
      <c r="G6" s="41">
        <f t="shared" si="0"/>
        <v>90892.47</v>
      </c>
      <c r="H6" s="38">
        <f t="shared" si="1"/>
        <v>60594.98</v>
      </c>
      <c r="I6" s="38">
        <f t="shared" si="2"/>
        <v>30297.49</v>
      </c>
    </row>
    <row r="7" spans="1:9" ht="25.5" x14ac:dyDescent="0.2">
      <c r="A7" s="10">
        <v>4</v>
      </c>
      <c r="B7" s="18" t="s">
        <v>80</v>
      </c>
      <c r="C7" s="21" t="s">
        <v>212</v>
      </c>
      <c r="D7" s="13" t="s">
        <v>214</v>
      </c>
      <c r="E7" s="19">
        <v>43488</v>
      </c>
      <c r="F7" s="26">
        <v>121189.96</v>
      </c>
      <c r="G7" s="41">
        <f t="shared" si="0"/>
        <v>90892.47</v>
      </c>
      <c r="H7" s="38">
        <f t="shared" si="1"/>
        <v>60594.98</v>
      </c>
      <c r="I7" s="38">
        <f t="shared" si="2"/>
        <v>30297.49</v>
      </c>
    </row>
    <row r="8" spans="1:9" ht="25.5" x14ac:dyDescent="0.2">
      <c r="A8" s="10">
        <v>5</v>
      </c>
      <c r="B8" s="18" t="s">
        <v>81</v>
      </c>
      <c r="C8" s="21" t="s">
        <v>212</v>
      </c>
      <c r="D8" s="13" t="s">
        <v>214</v>
      </c>
      <c r="E8" s="19">
        <v>43488</v>
      </c>
      <c r="F8" s="26">
        <v>121189.96</v>
      </c>
      <c r="G8" s="41">
        <f t="shared" si="0"/>
        <v>90892.47</v>
      </c>
      <c r="H8" s="38">
        <f t="shared" si="1"/>
        <v>60594.98</v>
      </c>
      <c r="I8" s="38">
        <f t="shared" si="2"/>
        <v>30297.49</v>
      </c>
    </row>
    <row r="9" spans="1:9" ht="25.5" x14ac:dyDescent="0.2">
      <c r="A9" s="10">
        <v>6</v>
      </c>
      <c r="B9" s="18" t="s">
        <v>82</v>
      </c>
      <c r="C9" s="21" t="s">
        <v>212</v>
      </c>
      <c r="D9" s="13" t="s">
        <v>214</v>
      </c>
      <c r="E9" s="19">
        <v>43488</v>
      </c>
      <c r="F9" s="26">
        <v>121189.96</v>
      </c>
      <c r="G9" s="41">
        <f t="shared" si="0"/>
        <v>90892.47</v>
      </c>
      <c r="H9" s="38">
        <f t="shared" si="1"/>
        <v>60594.98</v>
      </c>
      <c r="I9" s="38">
        <f t="shared" si="2"/>
        <v>30297.49</v>
      </c>
    </row>
    <row r="10" spans="1:9" ht="25.5" x14ac:dyDescent="0.2">
      <c r="A10" s="10">
        <v>7</v>
      </c>
      <c r="B10" s="18" t="s">
        <v>83</v>
      </c>
      <c r="C10" s="21" t="s">
        <v>212</v>
      </c>
      <c r="D10" s="13" t="s">
        <v>214</v>
      </c>
      <c r="E10" s="19">
        <v>43488</v>
      </c>
      <c r="F10" s="26">
        <v>121189.96</v>
      </c>
      <c r="G10" s="41">
        <f t="shared" si="0"/>
        <v>90892.47</v>
      </c>
      <c r="H10" s="38">
        <f t="shared" si="1"/>
        <v>60594.98</v>
      </c>
      <c r="I10" s="38">
        <f t="shared" si="2"/>
        <v>30297.49</v>
      </c>
    </row>
    <row r="11" spans="1:9" ht="25.5" x14ac:dyDescent="0.2">
      <c r="A11" s="10">
        <v>8</v>
      </c>
      <c r="B11" s="18" t="s">
        <v>84</v>
      </c>
      <c r="C11" s="21" t="s">
        <v>212</v>
      </c>
      <c r="D11" s="13" t="s">
        <v>214</v>
      </c>
      <c r="E11" s="19">
        <v>43488</v>
      </c>
      <c r="F11" s="26">
        <v>121189.96</v>
      </c>
      <c r="G11" s="41">
        <f t="shared" si="0"/>
        <v>90892.47</v>
      </c>
      <c r="H11" s="38">
        <f t="shared" si="1"/>
        <v>60594.98</v>
      </c>
      <c r="I11" s="38">
        <f t="shared" si="2"/>
        <v>30297.49</v>
      </c>
    </row>
    <row r="12" spans="1:9" ht="25.5" x14ac:dyDescent="0.2">
      <c r="A12" s="10">
        <v>9</v>
      </c>
      <c r="B12" s="18" t="s">
        <v>85</v>
      </c>
      <c r="C12" s="21" t="s">
        <v>212</v>
      </c>
      <c r="D12" s="24" t="s">
        <v>197</v>
      </c>
      <c r="E12" s="19">
        <v>44175</v>
      </c>
      <c r="F12" s="26">
        <v>96137</v>
      </c>
      <c r="G12" s="41">
        <f t="shared" si="0"/>
        <v>72102.75</v>
      </c>
      <c r="H12" s="38">
        <f t="shared" si="1"/>
        <v>48068.5</v>
      </c>
      <c r="I12" s="38">
        <f t="shared" si="2"/>
        <v>24034.25</v>
      </c>
    </row>
    <row r="13" spans="1:9" ht="25.5" x14ac:dyDescent="0.2">
      <c r="A13" s="10">
        <v>10</v>
      </c>
      <c r="B13" s="18" t="s">
        <v>86</v>
      </c>
      <c r="C13" s="21" t="s">
        <v>212</v>
      </c>
      <c r="D13" s="24" t="s">
        <v>197</v>
      </c>
      <c r="E13" s="19">
        <v>44175</v>
      </c>
      <c r="F13" s="26">
        <v>96137</v>
      </c>
      <c r="G13" s="41">
        <f t="shared" si="0"/>
        <v>72102.75</v>
      </c>
      <c r="H13" s="38">
        <f t="shared" si="1"/>
        <v>48068.5</v>
      </c>
      <c r="I13" s="38">
        <f t="shared" si="2"/>
        <v>24034.25</v>
      </c>
    </row>
    <row r="14" spans="1:9" ht="25.5" x14ac:dyDescent="0.2">
      <c r="A14" s="10">
        <v>11</v>
      </c>
      <c r="B14" s="18" t="s">
        <v>87</v>
      </c>
      <c r="C14" s="21" t="s">
        <v>212</v>
      </c>
      <c r="D14" s="24" t="s">
        <v>197</v>
      </c>
      <c r="E14" s="19">
        <v>44175</v>
      </c>
      <c r="F14" s="26">
        <v>96137</v>
      </c>
      <c r="G14" s="41">
        <f t="shared" si="0"/>
        <v>72102.75</v>
      </c>
      <c r="H14" s="38">
        <f t="shared" si="1"/>
        <v>48068.5</v>
      </c>
      <c r="I14" s="38">
        <f t="shared" si="2"/>
        <v>24034.25</v>
      </c>
    </row>
    <row r="15" spans="1:9" ht="25.5" x14ac:dyDescent="0.2">
      <c r="A15" s="10">
        <v>12</v>
      </c>
      <c r="B15" s="18" t="s">
        <v>88</v>
      </c>
      <c r="C15" s="21" t="s">
        <v>212</v>
      </c>
      <c r="D15" s="24" t="s">
        <v>197</v>
      </c>
      <c r="E15" s="19">
        <v>44175</v>
      </c>
      <c r="F15" s="26">
        <v>96137</v>
      </c>
      <c r="G15" s="41">
        <f t="shared" si="0"/>
        <v>72102.75</v>
      </c>
      <c r="H15" s="38">
        <f t="shared" si="1"/>
        <v>48068.5</v>
      </c>
      <c r="I15" s="38">
        <f t="shared" si="2"/>
        <v>24034.25</v>
      </c>
    </row>
    <row r="16" spans="1:9" ht="25.5" x14ac:dyDescent="0.2">
      <c r="A16" s="10">
        <v>13</v>
      </c>
      <c r="B16" s="18" t="s">
        <v>89</v>
      </c>
      <c r="C16" s="21" t="s">
        <v>212</v>
      </c>
      <c r="D16" s="24" t="s">
        <v>197</v>
      </c>
      <c r="E16" s="19">
        <v>44175</v>
      </c>
      <c r="F16" s="26">
        <v>96137</v>
      </c>
      <c r="G16" s="41">
        <f t="shared" si="0"/>
        <v>72102.75</v>
      </c>
      <c r="H16" s="38">
        <f t="shared" si="1"/>
        <v>48068.5</v>
      </c>
      <c r="I16" s="38">
        <f t="shared" si="2"/>
        <v>24034.25</v>
      </c>
    </row>
    <row r="17" spans="1:9" ht="25.5" x14ac:dyDescent="0.2">
      <c r="A17" s="10">
        <v>14</v>
      </c>
      <c r="B17" s="18" t="s">
        <v>90</v>
      </c>
      <c r="C17" s="21" t="s">
        <v>212</v>
      </c>
      <c r="D17" s="13" t="s">
        <v>214</v>
      </c>
      <c r="E17" s="19">
        <v>43488</v>
      </c>
      <c r="F17" s="26">
        <v>121189.96</v>
      </c>
      <c r="G17" s="41">
        <f t="shared" si="0"/>
        <v>90892.47</v>
      </c>
      <c r="H17" s="38">
        <f t="shared" si="1"/>
        <v>60594.98</v>
      </c>
      <c r="I17" s="38">
        <f t="shared" si="2"/>
        <v>30297.49</v>
      </c>
    </row>
    <row r="18" spans="1:9" ht="25.5" x14ac:dyDescent="0.2">
      <c r="A18" s="10">
        <v>15</v>
      </c>
      <c r="B18" s="18" t="s">
        <v>91</v>
      </c>
      <c r="C18" s="21" t="s">
        <v>212</v>
      </c>
      <c r="D18" s="13" t="s">
        <v>214</v>
      </c>
      <c r="E18" s="19">
        <v>43488</v>
      </c>
      <c r="F18" s="26">
        <v>121189.96</v>
      </c>
      <c r="G18" s="41">
        <f t="shared" si="0"/>
        <v>90892.47</v>
      </c>
      <c r="H18" s="38">
        <f t="shared" si="1"/>
        <v>60594.98</v>
      </c>
      <c r="I18" s="38">
        <f t="shared" si="2"/>
        <v>30297.49</v>
      </c>
    </row>
    <row r="19" spans="1:9" ht="25.5" x14ac:dyDescent="0.2">
      <c r="A19" s="10">
        <v>16</v>
      </c>
      <c r="B19" s="18" t="s">
        <v>92</v>
      </c>
      <c r="C19" s="21" t="s">
        <v>212</v>
      </c>
      <c r="D19" s="13" t="s">
        <v>214</v>
      </c>
      <c r="E19" s="19">
        <v>43488</v>
      </c>
      <c r="F19" s="26">
        <v>121189.96</v>
      </c>
      <c r="G19" s="41">
        <f t="shared" si="0"/>
        <v>90892.47</v>
      </c>
      <c r="H19" s="38">
        <f t="shared" si="1"/>
        <v>60594.98</v>
      </c>
      <c r="I19" s="38">
        <f t="shared" si="2"/>
        <v>30297.49</v>
      </c>
    </row>
    <row r="20" spans="1:9" ht="25.5" x14ac:dyDescent="0.2">
      <c r="A20" s="10">
        <v>17</v>
      </c>
      <c r="B20" s="18" t="s">
        <v>93</v>
      </c>
      <c r="C20" s="21" t="s">
        <v>212</v>
      </c>
      <c r="D20" s="13" t="s">
        <v>214</v>
      </c>
      <c r="E20" s="19">
        <v>43488</v>
      </c>
      <c r="F20" s="26">
        <v>121189.96</v>
      </c>
      <c r="G20" s="41">
        <f t="shared" si="0"/>
        <v>90892.47</v>
      </c>
      <c r="H20" s="38">
        <f t="shared" si="1"/>
        <v>60594.98</v>
      </c>
      <c r="I20" s="38">
        <f t="shared" si="2"/>
        <v>30297.49</v>
      </c>
    </row>
    <row r="21" spans="1:9" ht="25.5" x14ac:dyDescent="0.2">
      <c r="A21" s="10">
        <v>18</v>
      </c>
      <c r="B21" s="18" t="s">
        <v>94</v>
      </c>
      <c r="C21" s="21" t="s">
        <v>212</v>
      </c>
      <c r="D21" s="13" t="s">
        <v>214</v>
      </c>
      <c r="E21" s="19">
        <v>43488</v>
      </c>
      <c r="F21" s="26">
        <v>121189.96</v>
      </c>
      <c r="G21" s="41">
        <f t="shared" si="0"/>
        <v>90892.47</v>
      </c>
      <c r="H21" s="38">
        <f t="shared" si="1"/>
        <v>60594.98</v>
      </c>
      <c r="I21" s="38">
        <f t="shared" si="2"/>
        <v>30297.49</v>
      </c>
    </row>
    <row r="22" spans="1:9" ht="25.5" x14ac:dyDescent="0.2">
      <c r="A22" s="10">
        <v>19</v>
      </c>
      <c r="B22" s="18" t="s">
        <v>95</v>
      </c>
      <c r="C22" s="21" t="s">
        <v>212</v>
      </c>
      <c r="D22" s="13" t="s">
        <v>214</v>
      </c>
      <c r="E22" s="19">
        <v>43488</v>
      </c>
      <c r="F22" s="26">
        <v>121189.96</v>
      </c>
      <c r="G22" s="41">
        <f t="shared" si="0"/>
        <v>90892.47</v>
      </c>
      <c r="H22" s="38">
        <f t="shared" si="1"/>
        <v>60594.98</v>
      </c>
      <c r="I22" s="38">
        <f t="shared" si="2"/>
        <v>30297.49</v>
      </c>
    </row>
    <row r="23" spans="1:9" ht="25.5" x14ac:dyDescent="0.2">
      <c r="A23" s="10">
        <v>20</v>
      </c>
      <c r="B23" s="18" t="s">
        <v>96</v>
      </c>
      <c r="C23" s="21" t="s">
        <v>212</v>
      </c>
      <c r="D23" s="24" t="s">
        <v>197</v>
      </c>
      <c r="E23" s="19">
        <v>44175</v>
      </c>
      <c r="F23" s="26">
        <v>96137</v>
      </c>
      <c r="G23" s="41">
        <f t="shared" si="0"/>
        <v>72102.75</v>
      </c>
      <c r="H23" s="38">
        <f t="shared" si="1"/>
        <v>48068.5</v>
      </c>
      <c r="I23" s="38">
        <f t="shared" si="2"/>
        <v>24034.25</v>
      </c>
    </row>
    <row r="24" spans="1:9" ht="25.5" x14ac:dyDescent="0.2">
      <c r="A24" s="10">
        <v>21</v>
      </c>
      <c r="B24" s="18" t="s">
        <v>97</v>
      </c>
      <c r="C24" s="21" t="s">
        <v>212</v>
      </c>
      <c r="D24" s="24" t="s">
        <v>197</v>
      </c>
      <c r="E24" s="19">
        <v>45294</v>
      </c>
      <c r="F24" s="26">
        <v>335042</v>
      </c>
      <c r="G24" s="41">
        <f t="shared" si="0"/>
        <v>251281.5</v>
      </c>
      <c r="H24" s="38">
        <f t="shared" si="1"/>
        <v>167521</v>
      </c>
      <c r="I24" s="38">
        <f t="shared" si="2"/>
        <v>83760.5</v>
      </c>
    </row>
    <row r="25" spans="1:9" ht="25.5" x14ac:dyDescent="0.2">
      <c r="A25" s="10">
        <v>22</v>
      </c>
      <c r="B25" s="18" t="s">
        <v>98</v>
      </c>
      <c r="C25" s="21" t="s">
        <v>212</v>
      </c>
      <c r="D25" s="24" t="s">
        <v>197</v>
      </c>
      <c r="E25" s="19">
        <v>45294</v>
      </c>
      <c r="F25" s="26">
        <v>335042</v>
      </c>
      <c r="G25" s="41">
        <f t="shared" si="0"/>
        <v>251281.5</v>
      </c>
      <c r="H25" s="38">
        <f t="shared" si="1"/>
        <v>167521</v>
      </c>
      <c r="I25" s="38">
        <f t="shared" si="2"/>
        <v>83760.5</v>
      </c>
    </row>
    <row r="26" spans="1:9" ht="25.5" x14ac:dyDescent="0.2">
      <c r="A26" s="10">
        <v>23</v>
      </c>
      <c r="B26" s="18" t="s">
        <v>99</v>
      </c>
      <c r="C26" s="21" t="s">
        <v>212</v>
      </c>
      <c r="D26" s="24" t="s">
        <v>197</v>
      </c>
      <c r="E26" s="19">
        <v>45294</v>
      </c>
      <c r="F26" s="26">
        <v>335042</v>
      </c>
      <c r="G26" s="41">
        <f t="shared" si="0"/>
        <v>251281.5</v>
      </c>
      <c r="H26" s="38">
        <f t="shared" si="1"/>
        <v>167521</v>
      </c>
      <c r="I26" s="38">
        <f t="shared" si="2"/>
        <v>83760.5</v>
      </c>
    </row>
    <row r="27" spans="1:9" ht="25.5" x14ac:dyDescent="0.2">
      <c r="A27" s="10">
        <v>24</v>
      </c>
      <c r="B27" s="18" t="s">
        <v>100</v>
      </c>
      <c r="C27" s="21" t="s">
        <v>212</v>
      </c>
      <c r="D27" s="24" t="s">
        <v>197</v>
      </c>
      <c r="E27" s="19">
        <v>45294</v>
      </c>
      <c r="F27" s="26">
        <v>335042</v>
      </c>
      <c r="G27" s="41">
        <f t="shared" si="0"/>
        <v>251281.5</v>
      </c>
      <c r="H27" s="38">
        <f t="shared" si="1"/>
        <v>167521</v>
      </c>
      <c r="I27" s="38">
        <f t="shared" si="2"/>
        <v>83760.5</v>
      </c>
    </row>
    <row r="28" spans="1:9" ht="25.5" x14ac:dyDescent="0.2">
      <c r="A28" s="10">
        <v>25</v>
      </c>
      <c r="B28" s="18" t="s">
        <v>101</v>
      </c>
      <c r="C28" s="21" t="s">
        <v>212</v>
      </c>
      <c r="D28" s="24" t="s">
        <v>197</v>
      </c>
      <c r="E28" s="19">
        <v>45294</v>
      </c>
      <c r="F28" s="26">
        <v>335042</v>
      </c>
      <c r="G28" s="41">
        <f t="shared" si="0"/>
        <v>251281.5</v>
      </c>
      <c r="H28" s="38">
        <f t="shared" si="1"/>
        <v>167521</v>
      </c>
      <c r="I28" s="38">
        <f t="shared" si="2"/>
        <v>83760.5</v>
      </c>
    </row>
    <row r="29" spans="1:9" ht="38.25" x14ac:dyDescent="0.2">
      <c r="A29" s="10">
        <v>26</v>
      </c>
      <c r="B29" s="18" t="s">
        <v>102</v>
      </c>
      <c r="C29" s="21" t="s">
        <v>213</v>
      </c>
      <c r="D29" s="13" t="s">
        <v>222</v>
      </c>
      <c r="E29" s="19">
        <v>44509</v>
      </c>
      <c r="F29" s="26">
        <v>139053</v>
      </c>
      <c r="G29" s="41">
        <f t="shared" si="0"/>
        <v>104289.75</v>
      </c>
      <c r="H29" s="38">
        <f t="shared" si="1"/>
        <v>69526.5</v>
      </c>
      <c r="I29" s="38">
        <f t="shared" si="2"/>
        <v>34763.25</v>
      </c>
    </row>
    <row r="30" spans="1:9" ht="38.25" x14ac:dyDescent="0.2">
      <c r="A30" s="10">
        <v>27</v>
      </c>
      <c r="B30" s="18" t="s">
        <v>103</v>
      </c>
      <c r="C30" s="21" t="s">
        <v>213</v>
      </c>
      <c r="D30" s="13" t="s">
        <v>222</v>
      </c>
      <c r="E30" s="19">
        <v>44509</v>
      </c>
      <c r="F30" s="26">
        <v>139053</v>
      </c>
      <c r="G30" s="41">
        <f t="shared" si="0"/>
        <v>104289.75</v>
      </c>
      <c r="H30" s="38">
        <f t="shared" si="1"/>
        <v>69526.5</v>
      </c>
      <c r="I30" s="38">
        <f t="shared" si="2"/>
        <v>34763.25</v>
      </c>
    </row>
    <row r="31" spans="1:9" x14ac:dyDescent="0.2">
      <c r="A31" s="47" t="s">
        <v>215</v>
      </c>
      <c r="B31" s="48"/>
      <c r="C31" s="48"/>
      <c r="D31" s="48"/>
      <c r="E31" s="49"/>
      <c r="F31" s="17">
        <f>SUM(F4:F30)</f>
        <v>4231349</v>
      </c>
      <c r="G31" s="42"/>
      <c r="H31" s="39">
        <f>SUM(H4:H30)</f>
        <v>2115674.5</v>
      </c>
      <c r="I31" s="39">
        <f>SUM(I4:I30)</f>
        <v>1057837.25</v>
      </c>
    </row>
  </sheetData>
  <mergeCells count="1">
    <mergeCell ref="A31:E31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3AE62-315A-42FE-9D05-F2236993801B}">
  <dimension ref="A1:I24"/>
  <sheetViews>
    <sheetView workbookViewId="0">
      <selection activeCell="I4" sqref="I4:I24"/>
    </sheetView>
  </sheetViews>
  <sheetFormatPr defaultRowHeight="12.75" x14ac:dyDescent="0.2"/>
  <cols>
    <col min="1" max="1" width="5.7109375" style="8" customWidth="1"/>
    <col min="2" max="2" width="17.7109375" style="1" customWidth="1"/>
    <col min="3" max="3" width="20.85546875" style="8" customWidth="1"/>
    <col min="4" max="4" width="34.5703125" style="1" customWidth="1"/>
    <col min="5" max="5" width="20.140625" style="1" customWidth="1"/>
    <col min="6" max="6" width="29.140625" style="3" customWidth="1"/>
    <col min="7" max="7" width="28" style="1" hidden="1" customWidth="1"/>
    <col min="8" max="8" width="25.5703125" style="1" hidden="1" customWidth="1"/>
    <col min="9" max="9" width="11.85546875" style="1" bestFit="1" customWidth="1"/>
    <col min="10" max="16384" width="9.140625" style="1"/>
  </cols>
  <sheetData>
    <row r="1" spans="1:9" x14ac:dyDescent="0.2">
      <c r="B1" s="2" t="s">
        <v>198</v>
      </c>
    </row>
    <row r="2" spans="1:9" ht="3" customHeight="1" x14ac:dyDescent="0.2"/>
    <row r="3" spans="1:9" ht="153" x14ac:dyDescent="0.2">
      <c r="A3" s="9" t="s">
        <v>0</v>
      </c>
      <c r="B3" s="16" t="s">
        <v>218</v>
      </c>
      <c r="C3" s="16" t="s">
        <v>208</v>
      </c>
      <c r="D3" s="16" t="s">
        <v>207</v>
      </c>
      <c r="E3" s="16" t="s">
        <v>206</v>
      </c>
      <c r="F3" s="11" t="s">
        <v>217</v>
      </c>
      <c r="G3" s="36" t="s">
        <v>217</v>
      </c>
      <c r="H3" s="37" t="s">
        <v>223</v>
      </c>
      <c r="I3" s="37" t="s">
        <v>223</v>
      </c>
    </row>
    <row r="4" spans="1:9" ht="25.5" x14ac:dyDescent="0.2">
      <c r="A4" s="10">
        <v>1</v>
      </c>
      <c r="B4" s="18" t="s">
        <v>106</v>
      </c>
      <c r="C4" s="21" t="s">
        <v>199</v>
      </c>
      <c r="D4" s="22" t="s">
        <v>104</v>
      </c>
      <c r="E4" s="19">
        <v>43404</v>
      </c>
      <c r="F4" s="23">
        <v>5362.9</v>
      </c>
      <c r="G4" s="44">
        <f>F4*0.75</f>
        <v>4022.1749999999997</v>
      </c>
      <c r="H4" s="38">
        <f>F4*0.5</f>
        <v>2681.45</v>
      </c>
      <c r="I4" s="38">
        <f>F4*0.25</f>
        <v>1340.7249999999999</v>
      </c>
    </row>
    <row r="5" spans="1:9" x14ac:dyDescent="0.2">
      <c r="A5" s="10">
        <v>2</v>
      </c>
      <c r="B5" s="18" t="s">
        <v>105</v>
      </c>
      <c r="C5" s="21" t="s">
        <v>200</v>
      </c>
      <c r="D5" s="22" t="s">
        <v>107</v>
      </c>
      <c r="E5" s="19">
        <v>43830</v>
      </c>
      <c r="F5" s="23">
        <v>31050</v>
      </c>
      <c r="G5" s="44">
        <f t="shared" ref="G5:G23" si="0">F5*0.75</f>
        <v>23287.5</v>
      </c>
      <c r="H5" s="38">
        <f t="shared" ref="H5:I23" si="1">F5*0.5</f>
        <v>15525</v>
      </c>
      <c r="I5" s="38">
        <f t="shared" ref="I5:I23" si="2">F5*0.25</f>
        <v>7762.5</v>
      </c>
    </row>
    <row r="6" spans="1:9" x14ac:dyDescent="0.2">
      <c r="A6" s="10">
        <v>3</v>
      </c>
      <c r="B6" s="18" t="s">
        <v>108</v>
      </c>
      <c r="C6" s="21" t="s">
        <v>200</v>
      </c>
      <c r="D6" s="1" t="s">
        <v>107</v>
      </c>
      <c r="E6" s="19">
        <v>43830</v>
      </c>
      <c r="F6" s="23">
        <v>31050</v>
      </c>
      <c r="G6" s="44">
        <f t="shared" si="0"/>
        <v>23287.5</v>
      </c>
      <c r="H6" s="38">
        <f t="shared" si="1"/>
        <v>15525</v>
      </c>
      <c r="I6" s="38">
        <f t="shared" si="2"/>
        <v>7762.5</v>
      </c>
    </row>
    <row r="7" spans="1:9" ht="25.5" x14ac:dyDescent="0.2">
      <c r="A7" s="10">
        <v>4</v>
      </c>
      <c r="B7" s="18" t="s">
        <v>110</v>
      </c>
      <c r="C7" s="21" t="s">
        <v>199</v>
      </c>
      <c r="D7" s="24" t="s">
        <v>109</v>
      </c>
      <c r="E7" s="19">
        <v>43404</v>
      </c>
      <c r="F7" s="23">
        <v>6984.91</v>
      </c>
      <c r="G7" s="44">
        <f t="shared" si="0"/>
        <v>5238.6824999999999</v>
      </c>
      <c r="H7" s="38">
        <f t="shared" si="1"/>
        <v>3492.4549999999999</v>
      </c>
      <c r="I7" s="38">
        <f t="shared" si="2"/>
        <v>1746.2275</v>
      </c>
    </row>
    <row r="8" spans="1:9" ht="25.5" x14ac:dyDescent="0.2">
      <c r="A8" s="10">
        <v>5</v>
      </c>
      <c r="B8" s="18" t="s">
        <v>111</v>
      </c>
      <c r="C8" s="21" t="s">
        <v>199</v>
      </c>
      <c r="D8" s="24" t="s">
        <v>104</v>
      </c>
      <c r="E8" s="19">
        <v>43404</v>
      </c>
      <c r="F8" s="23">
        <v>5362.9</v>
      </c>
      <c r="G8" s="44">
        <f t="shared" si="0"/>
        <v>4022.1749999999997</v>
      </c>
      <c r="H8" s="38">
        <f t="shared" si="1"/>
        <v>2681.45</v>
      </c>
      <c r="I8" s="38">
        <f t="shared" si="2"/>
        <v>1340.7249999999999</v>
      </c>
    </row>
    <row r="9" spans="1:9" x14ac:dyDescent="0.2">
      <c r="A9" s="10">
        <v>6</v>
      </c>
      <c r="B9" s="18" t="s">
        <v>112</v>
      </c>
      <c r="C9" s="21" t="s">
        <v>200</v>
      </c>
      <c r="D9" s="24" t="s">
        <v>107</v>
      </c>
      <c r="E9" s="19">
        <v>43830</v>
      </c>
      <c r="F9" s="23">
        <v>31050</v>
      </c>
      <c r="G9" s="44">
        <f t="shared" si="0"/>
        <v>23287.5</v>
      </c>
      <c r="H9" s="38">
        <f t="shared" si="1"/>
        <v>15525</v>
      </c>
      <c r="I9" s="38">
        <f t="shared" si="2"/>
        <v>7762.5</v>
      </c>
    </row>
    <row r="10" spans="1:9" x14ac:dyDescent="0.2">
      <c r="A10" s="10">
        <v>7</v>
      </c>
      <c r="B10" s="18" t="s">
        <v>113</v>
      </c>
      <c r="C10" s="21" t="s">
        <v>200</v>
      </c>
      <c r="D10" s="24" t="s">
        <v>107</v>
      </c>
      <c r="E10" s="19">
        <v>43830</v>
      </c>
      <c r="F10" s="23">
        <v>31050</v>
      </c>
      <c r="G10" s="44">
        <f t="shared" si="0"/>
        <v>23287.5</v>
      </c>
      <c r="H10" s="38">
        <f t="shared" si="1"/>
        <v>15525</v>
      </c>
      <c r="I10" s="38">
        <f t="shared" si="2"/>
        <v>7762.5</v>
      </c>
    </row>
    <row r="11" spans="1:9" x14ac:dyDescent="0.2">
      <c r="A11" s="10">
        <v>8</v>
      </c>
      <c r="B11" s="18" t="s">
        <v>115</v>
      </c>
      <c r="C11" s="21" t="s">
        <v>200</v>
      </c>
      <c r="D11" s="24" t="s">
        <v>114</v>
      </c>
      <c r="E11" s="19">
        <v>43404</v>
      </c>
      <c r="F11" s="23">
        <v>43297.23</v>
      </c>
      <c r="G11" s="44">
        <f t="shared" si="0"/>
        <v>32472.922500000001</v>
      </c>
      <c r="H11" s="38">
        <f t="shared" si="1"/>
        <v>21648.615000000002</v>
      </c>
      <c r="I11" s="38">
        <f t="shared" si="2"/>
        <v>10824.307500000001</v>
      </c>
    </row>
    <row r="12" spans="1:9" x14ac:dyDescent="0.2">
      <c r="A12" s="10">
        <v>9</v>
      </c>
      <c r="B12" s="18" t="s">
        <v>117</v>
      </c>
      <c r="C12" s="21" t="s">
        <v>200</v>
      </c>
      <c r="D12" s="1" t="s">
        <v>116</v>
      </c>
      <c r="E12" s="19">
        <v>43830</v>
      </c>
      <c r="F12" s="23">
        <v>31050</v>
      </c>
      <c r="G12" s="44">
        <f t="shared" si="0"/>
        <v>23287.5</v>
      </c>
      <c r="H12" s="38">
        <f t="shared" si="1"/>
        <v>15525</v>
      </c>
      <c r="I12" s="38">
        <f t="shared" si="2"/>
        <v>7762.5</v>
      </c>
    </row>
    <row r="13" spans="1:9" ht="25.5" x14ac:dyDescent="0.2">
      <c r="A13" s="10">
        <v>10</v>
      </c>
      <c r="B13" s="18" t="s">
        <v>118</v>
      </c>
      <c r="C13" s="21" t="s">
        <v>199</v>
      </c>
      <c r="D13" s="22" t="s">
        <v>104</v>
      </c>
      <c r="E13" s="19">
        <v>43404</v>
      </c>
      <c r="F13" s="23">
        <v>5362.9</v>
      </c>
      <c r="G13" s="44">
        <f t="shared" si="0"/>
        <v>4022.1749999999997</v>
      </c>
      <c r="H13" s="38">
        <f t="shared" si="1"/>
        <v>2681.45</v>
      </c>
      <c r="I13" s="38">
        <f t="shared" si="2"/>
        <v>1340.7249999999999</v>
      </c>
    </row>
    <row r="14" spans="1:9" ht="25.5" x14ac:dyDescent="0.2">
      <c r="A14" s="10">
        <v>11</v>
      </c>
      <c r="B14" s="18" t="s">
        <v>119</v>
      </c>
      <c r="C14" s="21" t="s">
        <v>199</v>
      </c>
      <c r="D14" s="22" t="s">
        <v>104</v>
      </c>
      <c r="E14" s="19">
        <v>43404</v>
      </c>
      <c r="F14" s="23">
        <v>5362.9</v>
      </c>
      <c r="G14" s="44">
        <f t="shared" si="0"/>
        <v>4022.1749999999997</v>
      </c>
      <c r="H14" s="38">
        <f t="shared" si="1"/>
        <v>2681.45</v>
      </c>
      <c r="I14" s="38">
        <f t="shared" si="2"/>
        <v>1340.7249999999999</v>
      </c>
    </row>
    <row r="15" spans="1:9" ht="25.5" x14ac:dyDescent="0.2">
      <c r="A15" s="10">
        <v>12</v>
      </c>
      <c r="B15" s="18" t="s">
        <v>120</v>
      </c>
      <c r="C15" s="21" t="s">
        <v>199</v>
      </c>
      <c r="D15" s="22" t="s">
        <v>104</v>
      </c>
      <c r="E15" s="19">
        <v>43404</v>
      </c>
      <c r="F15" s="23">
        <v>5362.9</v>
      </c>
      <c r="G15" s="44">
        <f t="shared" si="0"/>
        <v>4022.1749999999997</v>
      </c>
      <c r="H15" s="38">
        <f t="shared" si="1"/>
        <v>2681.45</v>
      </c>
      <c r="I15" s="38">
        <f t="shared" si="2"/>
        <v>1340.7249999999999</v>
      </c>
    </row>
    <row r="16" spans="1:9" ht="25.5" x14ac:dyDescent="0.2">
      <c r="A16" s="10">
        <v>13</v>
      </c>
      <c r="B16" s="18" t="s">
        <v>121</v>
      </c>
      <c r="C16" s="21" t="s">
        <v>199</v>
      </c>
      <c r="D16" s="22" t="s">
        <v>104</v>
      </c>
      <c r="E16" s="19">
        <v>43404</v>
      </c>
      <c r="F16" s="23">
        <v>5362.9</v>
      </c>
      <c r="G16" s="44">
        <f t="shared" si="0"/>
        <v>4022.1749999999997</v>
      </c>
      <c r="H16" s="38">
        <f t="shared" si="1"/>
        <v>2681.45</v>
      </c>
      <c r="I16" s="38">
        <f t="shared" si="2"/>
        <v>1340.7249999999999</v>
      </c>
    </row>
    <row r="17" spans="1:9" ht="25.5" x14ac:dyDescent="0.2">
      <c r="A17" s="10">
        <v>14</v>
      </c>
      <c r="B17" s="18" t="s">
        <v>122</v>
      </c>
      <c r="C17" s="21" t="s">
        <v>199</v>
      </c>
      <c r="D17" s="24" t="s">
        <v>109</v>
      </c>
      <c r="E17" s="19">
        <v>43404</v>
      </c>
      <c r="F17" s="23">
        <v>6984.91</v>
      </c>
      <c r="G17" s="44">
        <f t="shared" si="0"/>
        <v>5238.6824999999999</v>
      </c>
      <c r="H17" s="38">
        <f t="shared" si="1"/>
        <v>3492.4549999999999</v>
      </c>
      <c r="I17" s="38">
        <f t="shared" si="2"/>
        <v>1746.2275</v>
      </c>
    </row>
    <row r="18" spans="1:9" ht="25.5" x14ac:dyDescent="0.2">
      <c r="A18" s="10">
        <v>15</v>
      </c>
      <c r="B18" s="18" t="s">
        <v>123</v>
      </c>
      <c r="C18" s="21" t="s">
        <v>199</v>
      </c>
      <c r="D18" s="24" t="s">
        <v>109</v>
      </c>
      <c r="E18" s="19">
        <v>43404</v>
      </c>
      <c r="F18" s="23">
        <v>6984.91</v>
      </c>
      <c r="G18" s="44">
        <f t="shared" si="0"/>
        <v>5238.6824999999999</v>
      </c>
      <c r="H18" s="38">
        <f t="shared" si="1"/>
        <v>3492.4549999999999</v>
      </c>
      <c r="I18" s="38">
        <f t="shared" si="2"/>
        <v>1746.2275</v>
      </c>
    </row>
    <row r="19" spans="1:9" ht="25.5" x14ac:dyDescent="0.2">
      <c r="A19" s="10">
        <v>16</v>
      </c>
      <c r="B19" s="18" t="s">
        <v>124</v>
      </c>
      <c r="C19" s="21" t="s">
        <v>199</v>
      </c>
      <c r="D19" s="22" t="s">
        <v>104</v>
      </c>
      <c r="E19" s="19">
        <v>43404</v>
      </c>
      <c r="F19" s="23">
        <v>5362.9</v>
      </c>
      <c r="G19" s="44">
        <f t="shared" si="0"/>
        <v>4022.1749999999997</v>
      </c>
      <c r="H19" s="38">
        <f t="shared" si="1"/>
        <v>2681.45</v>
      </c>
      <c r="I19" s="38">
        <f t="shared" si="2"/>
        <v>1340.7249999999999</v>
      </c>
    </row>
    <row r="20" spans="1:9" x14ac:dyDescent="0.2">
      <c r="A20" s="10">
        <v>17</v>
      </c>
      <c r="B20" s="18" t="s">
        <v>125</v>
      </c>
      <c r="C20" s="21" t="s">
        <v>200</v>
      </c>
      <c r="D20" s="24" t="s">
        <v>116</v>
      </c>
      <c r="E20" s="19">
        <v>43830</v>
      </c>
      <c r="F20" s="23">
        <v>31050</v>
      </c>
      <c r="G20" s="44">
        <f t="shared" si="0"/>
        <v>23287.5</v>
      </c>
      <c r="H20" s="38">
        <f t="shared" si="1"/>
        <v>15525</v>
      </c>
      <c r="I20" s="38">
        <f t="shared" si="2"/>
        <v>7762.5</v>
      </c>
    </row>
    <row r="21" spans="1:9" x14ac:dyDescent="0.2">
      <c r="A21" s="10">
        <v>18</v>
      </c>
      <c r="B21" s="18" t="s">
        <v>126</v>
      </c>
      <c r="C21" s="21" t="s">
        <v>200</v>
      </c>
      <c r="D21" s="24" t="s">
        <v>116</v>
      </c>
      <c r="E21" s="19">
        <v>43830</v>
      </c>
      <c r="F21" s="23">
        <v>31050</v>
      </c>
      <c r="G21" s="44">
        <f t="shared" si="0"/>
        <v>23287.5</v>
      </c>
      <c r="H21" s="38">
        <f t="shared" si="1"/>
        <v>15525</v>
      </c>
      <c r="I21" s="38">
        <f t="shared" si="2"/>
        <v>7762.5</v>
      </c>
    </row>
    <row r="22" spans="1:9" x14ac:dyDescent="0.2">
      <c r="A22" s="10">
        <v>19</v>
      </c>
      <c r="B22" s="18" t="s">
        <v>127</v>
      </c>
      <c r="C22" s="21" t="s">
        <v>200</v>
      </c>
      <c r="D22" s="24" t="s">
        <v>107</v>
      </c>
      <c r="E22" s="19">
        <v>43830</v>
      </c>
      <c r="F22" s="23">
        <v>31050</v>
      </c>
      <c r="G22" s="44">
        <f t="shared" si="0"/>
        <v>23287.5</v>
      </c>
      <c r="H22" s="38">
        <f t="shared" si="1"/>
        <v>15525</v>
      </c>
      <c r="I22" s="38">
        <f t="shared" si="2"/>
        <v>7762.5</v>
      </c>
    </row>
    <row r="23" spans="1:9" x14ac:dyDescent="0.2">
      <c r="A23" s="10">
        <v>20</v>
      </c>
      <c r="B23" s="18" t="s">
        <v>128</v>
      </c>
      <c r="C23" s="21" t="s">
        <v>200</v>
      </c>
      <c r="D23" s="24" t="s">
        <v>107</v>
      </c>
      <c r="E23" s="19">
        <v>43830</v>
      </c>
      <c r="F23" s="23">
        <v>31050</v>
      </c>
      <c r="G23" s="44">
        <f t="shared" si="0"/>
        <v>23287.5</v>
      </c>
      <c r="H23" s="38">
        <f t="shared" si="1"/>
        <v>15525</v>
      </c>
      <c r="I23" s="38">
        <f t="shared" si="2"/>
        <v>7762.5</v>
      </c>
    </row>
    <row r="24" spans="1:9" x14ac:dyDescent="0.2">
      <c r="A24" s="47" t="s">
        <v>216</v>
      </c>
      <c r="B24" s="48"/>
      <c r="C24" s="48"/>
      <c r="D24" s="48"/>
      <c r="E24" s="49"/>
      <c r="F24" s="25">
        <f>SUM(F4:F23)</f>
        <v>381242.26</v>
      </c>
      <c r="G24" s="42"/>
      <c r="H24" s="39">
        <f>SUM(H4:H23)</f>
        <v>190621.13</v>
      </c>
      <c r="I24" s="39">
        <f>SUM(I4:I23)</f>
        <v>95310.565000000002</v>
      </c>
    </row>
  </sheetData>
  <mergeCells count="1">
    <mergeCell ref="A24:E2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93EFE-786B-4EF4-932B-C9A8D4ACBC8D}">
  <dimension ref="A1:I47"/>
  <sheetViews>
    <sheetView tabSelected="1" topLeftCell="A32" workbookViewId="0">
      <selection activeCell="I46" sqref="I46"/>
    </sheetView>
  </sheetViews>
  <sheetFormatPr defaultRowHeight="12.75" x14ac:dyDescent="0.2"/>
  <cols>
    <col min="1" max="1" width="6" style="8" customWidth="1"/>
    <col min="2" max="2" width="18.5703125" style="1" customWidth="1"/>
    <col min="3" max="3" width="19.5703125" style="8" customWidth="1"/>
    <col min="4" max="4" width="44.85546875" style="1" customWidth="1"/>
    <col min="5" max="5" width="20.140625" style="1" customWidth="1"/>
    <col min="6" max="6" width="28.5703125" style="3" customWidth="1"/>
    <col min="7" max="7" width="27.7109375" style="1" hidden="1" customWidth="1"/>
    <col min="8" max="8" width="24" style="1" hidden="1" customWidth="1"/>
    <col min="9" max="9" width="14.5703125" style="1" bestFit="1" customWidth="1"/>
    <col min="10" max="16384" width="9.140625" style="1"/>
  </cols>
  <sheetData>
    <row r="1" spans="1:9" x14ac:dyDescent="0.2">
      <c r="B1" s="2" t="s">
        <v>201</v>
      </c>
    </row>
    <row r="2" spans="1:9" ht="6" customHeight="1" x14ac:dyDescent="0.2"/>
    <row r="3" spans="1:9" ht="165.75" x14ac:dyDescent="0.2">
      <c r="A3" s="9" t="s">
        <v>0</v>
      </c>
      <c r="B3" s="16" t="s">
        <v>218</v>
      </c>
      <c r="C3" s="16" t="s">
        <v>208</v>
      </c>
      <c r="D3" s="16" t="s">
        <v>207</v>
      </c>
      <c r="E3" s="16" t="s">
        <v>206</v>
      </c>
      <c r="F3" s="11" t="s">
        <v>217</v>
      </c>
      <c r="G3" s="45" t="s">
        <v>217</v>
      </c>
      <c r="H3" s="40" t="s">
        <v>223</v>
      </c>
      <c r="I3" s="40" t="s">
        <v>223</v>
      </c>
    </row>
    <row r="4" spans="1:9" ht="25.5" x14ac:dyDescent="0.2">
      <c r="A4" s="10">
        <v>1</v>
      </c>
      <c r="B4" s="4" t="s">
        <v>129</v>
      </c>
      <c r="C4" s="14" t="s">
        <v>202</v>
      </c>
      <c r="D4" s="5" t="s">
        <v>204</v>
      </c>
      <c r="E4" s="6">
        <v>43453</v>
      </c>
      <c r="F4" s="7">
        <v>11250</v>
      </c>
      <c r="G4" s="41">
        <f>F4*0.75</f>
        <v>8437.5</v>
      </c>
      <c r="H4" s="38">
        <f>F4*0.5</f>
        <v>5625</v>
      </c>
      <c r="I4" s="38">
        <f>F4*0.25</f>
        <v>2812.5</v>
      </c>
    </row>
    <row r="5" spans="1:9" ht="25.5" x14ac:dyDescent="0.2">
      <c r="A5" s="10">
        <v>2</v>
      </c>
      <c r="B5" s="4" t="s">
        <v>138</v>
      </c>
      <c r="C5" s="14" t="s">
        <v>202</v>
      </c>
      <c r="D5" s="5" t="s">
        <v>204</v>
      </c>
      <c r="E5" s="6">
        <v>43453</v>
      </c>
      <c r="F5" s="7">
        <v>10800</v>
      </c>
      <c r="G5" s="41">
        <f t="shared" ref="G5:G44" si="0">F5*0.75</f>
        <v>8100</v>
      </c>
      <c r="H5" s="38">
        <f t="shared" ref="H5:I44" si="1">F5*0.5</f>
        <v>5400</v>
      </c>
      <c r="I5" s="38">
        <f t="shared" ref="I5:I45" si="2">F5*0.25</f>
        <v>2700</v>
      </c>
    </row>
    <row r="6" spans="1:9" ht="25.5" x14ac:dyDescent="0.2">
      <c r="A6" s="10">
        <v>3</v>
      </c>
      <c r="B6" s="4" t="s">
        <v>139</v>
      </c>
      <c r="C6" s="14" t="s">
        <v>202</v>
      </c>
      <c r="D6" s="5" t="s">
        <v>204</v>
      </c>
      <c r="E6" s="6">
        <v>43453</v>
      </c>
      <c r="F6" s="7">
        <v>10800</v>
      </c>
      <c r="G6" s="41">
        <f t="shared" si="0"/>
        <v>8100</v>
      </c>
      <c r="H6" s="38">
        <f t="shared" si="1"/>
        <v>5400</v>
      </c>
      <c r="I6" s="38">
        <f t="shared" si="2"/>
        <v>2700</v>
      </c>
    </row>
    <row r="7" spans="1:9" ht="25.5" x14ac:dyDescent="0.2">
      <c r="A7" s="10">
        <v>4</v>
      </c>
      <c r="B7" s="4" t="s">
        <v>140</v>
      </c>
      <c r="C7" s="14" t="s">
        <v>202</v>
      </c>
      <c r="D7" s="5" t="s">
        <v>204</v>
      </c>
      <c r="E7" s="6">
        <v>43453</v>
      </c>
      <c r="F7" s="7">
        <v>10800</v>
      </c>
      <c r="G7" s="41">
        <f t="shared" si="0"/>
        <v>8100</v>
      </c>
      <c r="H7" s="38">
        <f t="shared" si="1"/>
        <v>5400</v>
      </c>
      <c r="I7" s="38">
        <f t="shared" si="2"/>
        <v>2700</v>
      </c>
    </row>
    <row r="8" spans="1:9" ht="25.5" x14ac:dyDescent="0.2">
      <c r="A8" s="10">
        <v>5</v>
      </c>
      <c r="B8" s="4" t="s">
        <v>141</v>
      </c>
      <c r="C8" s="14" t="s">
        <v>202</v>
      </c>
      <c r="D8" s="5" t="s">
        <v>204</v>
      </c>
      <c r="E8" s="6">
        <v>43453</v>
      </c>
      <c r="F8" s="7">
        <v>10800</v>
      </c>
      <c r="G8" s="41">
        <f t="shared" si="0"/>
        <v>8100</v>
      </c>
      <c r="H8" s="38">
        <f t="shared" si="1"/>
        <v>5400</v>
      </c>
      <c r="I8" s="38">
        <f t="shared" si="2"/>
        <v>2700</v>
      </c>
    </row>
    <row r="9" spans="1:9" ht="25.5" x14ac:dyDescent="0.2">
      <c r="A9" s="10">
        <v>6</v>
      </c>
      <c r="B9" s="4" t="s">
        <v>142</v>
      </c>
      <c r="C9" s="14" t="s">
        <v>202</v>
      </c>
      <c r="D9" s="5" t="s">
        <v>204</v>
      </c>
      <c r="E9" s="6">
        <v>43453</v>
      </c>
      <c r="F9" s="7">
        <v>10800</v>
      </c>
      <c r="G9" s="41">
        <f t="shared" si="0"/>
        <v>8100</v>
      </c>
      <c r="H9" s="38">
        <f t="shared" si="1"/>
        <v>5400</v>
      </c>
      <c r="I9" s="38">
        <f t="shared" si="2"/>
        <v>2700</v>
      </c>
    </row>
    <row r="10" spans="1:9" ht="25.5" x14ac:dyDescent="0.2">
      <c r="A10" s="10">
        <v>7</v>
      </c>
      <c r="B10" s="4" t="s">
        <v>143</v>
      </c>
      <c r="C10" s="14" t="s">
        <v>202</v>
      </c>
      <c r="D10" s="5" t="s">
        <v>204</v>
      </c>
      <c r="E10" s="6">
        <v>43453</v>
      </c>
      <c r="F10" s="7">
        <v>10800</v>
      </c>
      <c r="G10" s="41">
        <f t="shared" si="0"/>
        <v>8100</v>
      </c>
      <c r="H10" s="38">
        <f t="shared" si="1"/>
        <v>5400</v>
      </c>
      <c r="I10" s="38">
        <f t="shared" si="2"/>
        <v>2700</v>
      </c>
    </row>
    <row r="11" spans="1:9" ht="25.5" x14ac:dyDescent="0.2">
      <c r="A11" s="10">
        <v>8</v>
      </c>
      <c r="B11" s="4" t="s">
        <v>144</v>
      </c>
      <c r="C11" s="14" t="s">
        <v>202</v>
      </c>
      <c r="D11" s="5" t="s">
        <v>204</v>
      </c>
      <c r="E11" s="6">
        <v>43453</v>
      </c>
      <c r="F11" s="7">
        <v>10800</v>
      </c>
      <c r="G11" s="41">
        <f t="shared" si="0"/>
        <v>8100</v>
      </c>
      <c r="H11" s="38">
        <f t="shared" si="1"/>
        <v>5400</v>
      </c>
      <c r="I11" s="38">
        <f t="shared" si="2"/>
        <v>2700</v>
      </c>
    </row>
    <row r="12" spans="1:9" ht="25.5" x14ac:dyDescent="0.2">
      <c r="A12" s="10">
        <v>9</v>
      </c>
      <c r="B12" s="4" t="s">
        <v>145</v>
      </c>
      <c r="C12" s="14" t="s">
        <v>202</v>
      </c>
      <c r="D12" s="5" t="s">
        <v>204</v>
      </c>
      <c r="E12" s="6">
        <v>43453</v>
      </c>
      <c r="F12" s="7">
        <v>10800</v>
      </c>
      <c r="G12" s="41">
        <f t="shared" si="0"/>
        <v>8100</v>
      </c>
      <c r="H12" s="38">
        <f t="shared" si="1"/>
        <v>5400</v>
      </c>
      <c r="I12" s="38">
        <f t="shared" si="2"/>
        <v>2700</v>
      </c>
    </row>
    <row r="13" spans="1:9" ht="25.5" x14ac:dyDescent="0.2">
      <c r="A13" s="10">
        <v>10</v>
      </c>
      <c r="B13" s="4" t="s">
        <v>146</v>
      </c>
      <c r="C13" s="14" t="s">
        <v>202</v>
      </c>
      <c r="D13" s="5" t="s">
        <v>204</v>
      </c>
      <c r="E13" s="6">
        <v>43453</v>
      </c>
      <c r="F13" s="7">
        <v>10800</v>
      </c>
      <c r="G13" s="41">
        <f t="shared" si="0"/>
        <v>8100</v>
      </c>
      <c r="H13" s="38">
        <f t="shared" si="1"/>
        <v>5400</v>
      </c>
      <c r="I13" s="38">
        <f t="shared" si="2"/>
        <v>2700</v>
      </c>
    </row>
    <row r="14" spans="1:9" ht="25.5" x14ac:dyDescent="0.2">
      <c r="A14" s="10">
        <v>11</v>
      </c>
      <c r="B14" s="4" t="s">
        <v>133</v>
      </c>
      <c r="C14" s="14" t="s">
        <v>202</v>
      </c>
      <c r="D14" s="5" t="s">
        <v>204</v>
      </c>
      <c r="E14" s="6">
        <v>43453</v>
      </c>
      <c r="F14" s="7">
        <v>10800</v>
      </c>
      <c r="G14" s="41">
        <f t="shared" si="0"/>
        <v>8100</v>
      </c>
      <c r="H14" s="38">
        <f t="shared" si="1"/>
        <v>5400</v>
      </c>
      <c r="I14" s="38">
        <f t="shared" si="2"/>
        <v>2700</v>
      </c>
    </row>
    <row r="15" spans="1:9" ht="25.5" x14ac:dyDescent="0.2">
      <c r="A15" s="10">
        <v>12</v>
      </c>
      <c r="B15" s="4" t="s">
        <v>131</v>
      </c>
      <c r="C15" s="14" t="s">
        <v>202</v>
      </c>
      <c r="D15" s="5" t="s">
        <v>204</v>
      </c>
      <c r="E15" s="6">
        <v>43453</v>
      </c>
      <c r="F15" s="7">
        <v>10800</v>
      </c>
      <c r="G15" s="41">
        <f t="shared" si="0"/>
        <v>8100</v>
      </c>
      <c r="H15" s="38">
        <f t="shared" si="1"/>
        <v>5400</v>
      </c>
      <c r="I15" s="38">
        <f t="shared" si="2"/>
        <v>2700</v>
      </c>
    </row>
    <row r="16" spans="1:9" ht="25.5" x14ac:dyDescent="0.2">
      <c r="A16" s="10">
        <v>13</v>
      </c>
      <c r="B16" s="4" t="s">
        <v>130</v>
      </c>
      <c r="C16" s="14" t="s">
        <v>202</v>
      </c>
      <c r="D16" s="5" t="s">
        <v>204</v>
      </c>
      <c r="E16" s="6">
        <v>43453</v>
      </c>
      <c r="F16" s="7">
        <v>10800</v>
      </c>
      <c r="G16" s="41">
        <f t="shared" si="0"/>
        <v>8100</v>
      </c>
      <c r="H16" s="38">
        <f t="shared" si="1"/>
        <v>5400</v>
      </c>
      <c r="I16" s="38">
        <f t="shared" si="2"/>
        <v>2700</v>
      </c>
    </row>
    <row r="17" spans="1:9" ht="25.5" x14ac:dyDescent="0.2">
      <c r="A17" s="10">
        <v>14</v>
      </c>
      <c r="B17" s="4" t="s">
        <v>132</v>
      </c>
      <c r="C17" s="14" t="s">
        <v>202</v>
      </c>
      <c r="D17" s="5" t="s">
        <v>204</v>
      </c>
      <c r="E17" s="6">
        <v>43453</v>
      </c>
      <c r="F17" s="7">
        <v>10800</v>
      </c>
      <c r="G17" s="41">
        <f t="shared" si="0"/>
        <v>8100</v>
      </c>
      <c r="H17" s="38">
        <f t="shared" si="1"/>
        <v>5400</v>
      </c>
      <c r="I17" s="38">
        <f t="shared" si="2"/>
        <v>2700</v>
      </c>
    </row>
    <row r="18" spans="1:9" ht="25.5" x14ac:dyDescent="0.2">
      <c r="A18" s="10">
        <v>15</v>
      </c>
      <c r="B18" s="4" t="s">
        <v>147</v>
      </c>
      <c r="C18" s="14" t="s">
        <v>202</v>
      </c>
      <c r="D18" s="5" t="s">
        <v>204</v>
      </c>
      <c r="E18" s="6">
        <v>43453</v>
      </c>
      <c r="F18" s="7">
        <v>10800</v>
      </c>
      <c r="G18" s="41">
        <f t="shared" si="0"/>
        <v>8100</v>
      </c>
      <c r="H18" s="38">
        <f t="shared" si="1"/>
        <v>5400</v>
      </c>
      <c r="I18" s="38">
        <f t="shared" si="2"/>
        <v>2700</v>
      </c>
    </row>
    <row r="19" spans="1:9" ht="25.5" x14ac:dyDescent="0.2">
      <c r="A19" s="10">
        <v>16</v>
      </c>
      <c r="B19" s="4" t="s">
        <v>134</v>
      </c>
      <c r="C19" s="14" t="s">
        <v>202</v>
      </c>
      <c r="D19" s="5" t="s">
        <v>204</v>
      </c>
      <c r="E19" s="6">
        <v>43453</v>
      </c>
      <c r="F19" s="7">
        <v>10800</v>
      </c>
      <c r="G19" s="41">
        <f t="shared" si="0"/>
        <v>8100</v>
      </c>
      <c r="H19" s="38">
        <f t="shared" si="1"/>
        <v>5400</v>
      </c>
      <c r="I19" s="38">
        <f t="shared" si="2"/>
        <v>2700</v>
      </c>
    </row>
    <row r="20" spans="1:9" ht="25.5" x14ac:dyDescent="0.2">
      <c r="A20" s="10">
        <v>17</v>
      </c>
      <c r="B20" s="4" t="s">
        <v>135</v>
      </c>
      <c r="C20" s="14" t="s">
        <v>202</v>
      </c>
      <c r="D20" s="5" t="s">
        <v>204</v>
      </c>
      <c r="E20" s="6">
        <v>43453</v>
      </c>
      <c r="F20" s="7">
        <v>10800</v>
      </c>
      <c r="G20" s="41">
        <f t="shared" si="0"/>
        <v>8100</v>
      </c>
      <c r="H20" s="38">
        <f t="shared" si="1"/>
        <v>5400</v>
      </c>
      <c r="I20" s="38">
        <f t="shared" si="2"/>
        <v>2700</v>
      </c>
    </row>
    <row r="21" spans="1:9" ht="25.5" x14ac:dyDescent="0.2">
      <c r="A21" s="10">
        <v>18</v>
      </c>
      <c r="B21" s="4" t="s">
        <v>136</v>
      </c>
      <c r="C21" s="14" t="s">
        <v>202</v>
      </c>
      <c r="D21" s="5" t="s">
        <v>204</v>
      </c>
      <c r="E21" s="6">
        <v>43453</v>
      </c>
      <c r="F21" s="7">
        <v>10800</v>
      </c>
      <c r="G21" s="41">
        <f t="shared" si="0"/>
        <v>8100</v>
      </c>
      <c r="H21" s="38">
        <f t="shared" si="1"/>
        <v>5400</v>
      </c>
      <c r="I21" s="38">
        <f t="shared" si="2"/>
        <v>2700</v>
      </c>
    </row>
    <row r="22" spans="1:9" ht="25.5" x14ac:dyDescent="0.2">
      <c r="A22" s="10">
        <v>19</v>
      </c>
      <c r="B22" s="4" t="s">
        <v>148</v>
      </c>
      <c r="C22" s="14" t="s">
        <v>202</v>
      </c>
      <c r="D22" s="5" t="s">
        <v>204</v>
      </c>
      <c r="E22" s="6">
        <v>43453</v>
      </c>
      <c r="F22" s="7">
        <v>10800</v>
      </c>
      <c r="G22" s="41">
        <f t="shared" si="0"/>
        <v>8100</v>
      </c>
      <c r="H22" s="38">
        <f t="shared" si="1"/>
        <v>5400</v>
      </c>
      <c r="I22" s="38">
        <f t="shared" si="2"/>
        <v>2700</v>
      </c>
    </row>
    <row r="23" spans="1:9" ht="25.5" x14ac:dyDescent="0.2">
      <c r="A23" s="10">
        <v>20</v>
      </c>
      <c r="B23" s="4" t="s">
        <v>137</v>
      </c>
      <c r="C23" s="14" t="s">
        <v>202</v>
      </c>
      <c r="D23" s="5" t="s">
        <v>204</v>
      </c>
      <c r="E23" s="6">
        <v>43453</v>
      </c>
      <c r="F23" s="7">
        <v>10800</v>
      </c>
      <c r="G23" s="41">
        <f t="shared" si="0"/>
        <v>8100</v>
      </c>
      <c r="H23" s="38">
        <f t="shared" si="1"/>
        <v>5400</v>
      </c>
      <c r="I23" s="38">
        <f t="shared" si="2"/>
        <v>2700</v>
      </c>
    </row>
    <row r="24" spans="1:9" ht="25.5" x14ac:dyDescent="0.2">
      <c r="A24" s="10">
        <v>21</v>
      </c>
      <c r="B24" s="4" t="s">
        <v>149</v>
      </c>
      <c r="C24" s="14" t="s">
        <v>202</v>
      </c>
      <c r="D24" s="5" t="s">
        <v>204</v>
      </c>
      <c r="E24" s="6">
        <v>43453</v>
      </c>
      <c r="F24" s="7">
        <v>10800</v>
      </c>
      <c r="G24" s="41">
        <f t="shared" si="0"/>
        <v>8100</v>
      </c>
      <c r="H24" s="38">
        <f t="shared" si="1"/>
        <v>5400</v>
      </c>
      <c r="I24" s="38">
        <f t="shared" si="2"/>
        <v>2700</v>
      </c>
    </row>
    <row r="25" spans="1:9" ht="38.25" x14ac:dyDescent="0.2">
      <c r="A25" s="10">
        <v>22</v>
      </c>
      <c r="B25" s="4" t="s">
        <v>150</v>
      </c>
      <c r="C25" s="10" t="s">
        <v>203</v>
      </c>
      <c r="D25" s="13" t="s">
        <v>205</v>
      </c>
      <c r="E25" s="6">
        <v>43830</v>
      </c>
      <c r="F25" s="12">
        <v>267132.21999999997</v>
      </c>
      <c r="G25" s="44">
        <f t="shared" si="0"/>
        <v>200349.16499999998</v>
      </c>
      <c r="H25" s="38">
        <f t="shared" si="1"/>
        <v>133566.10999999999</v>
      </c>
      <c r="I25" s="38">
        <f t="shared" si="2"/>
        <v>66783.054999999993</v>
      </c>
    </row>
    <row r="26" spans="1:9" ht="38.25" x14ac:dyDescent="0.2">
      <c r="A26" s="10">
        <v>23</v>
      </c>
      <c r="B26" s="4" t="s">
        <v>151</v>
      </c>
      <c r="C26" s="10" t="s">
        <v>203</v>
      </c>
      <c r="D26" s="13" t="s">
        <v>205</v>
      </c>
      <c r="E26" s="6">
        <v>43453</v>
      </c>
      <c r="F26" s="12">
        <v>256446.93</v>
      </c>
      <c r="G26" s="44">
        <f t="shared" si="0"/>
        <v>192335.19750000001</v>
      </c>
      <c r="H26" s="38">
        <f t="shared" si="1"/>
        <v>128223.465</v>
      </c>
      <c r="I26" s="38">
        <f t="shared" si="2"/>
        <v>64111.732499999998</v>
      </c>
    </row>
    <row r="27" spans="1:9" ht="38.25" x14ac:dyDescent="0.2">
      <c r="A27" s="10">
        <v>24</v>
      </c>
      <c r="B27" s="4" t="s">
        <v>152</v>
      </c>
      <c r="C27" s="10" t="s">
        <v>203</v>
      </c>
      <c r="D27" s="13" t="s">
        <v>205</v>
      </c>
      <c r="E27" s="6">
        <v>43453</v>
      </c>
      <c r="F27" s="12">
        <v>256446.93</v>
      </c>
      <c r="G27" s="44">
        <f t="shared" si="0"/>
        <v>192335.19750000001</v>
      </c>
      <c r="H27" s="38">
        <f t="shared" si="1"/>
        <v>128223.465</v>
      </c>
      <c r="I27" s="38">
        <f t="shared" si="2"/>
        <v>64111.732499999998</v>
      </c>
    </row>
    <row r="28" spans="1:9" ht="38.25" x14ac:dyDescent="0.2">
      <c r="A28" s="10">
        <v>25</v>
      </c>
      <c r="B28" s="4" t="s">
        <v>153</v>
      </c>
      <c r="C28" s="10" t="s">
        <v>203</v>
      </c>
      <c r="D28" s="13" t="s">
        <v>205</v>
      </c>
      <c r="E28" s="6">
        <v>43453</v>
      </c>
      <c r="F28" s="12">
        <v>256446.93</v>
      </c>
      <c r="G28" s="44">
        <f t="shared" si="0"/>
        <v>192335.19750000001</v>
      </c>
      <c r="H28" s="38">
        <f t="shared" si="1"/>
        <v>128223.465</v>
      </c>
      <c r="I28" s="38">
        <f t="shared" si="2"/>
        <v>64111.732499999998</v>
      </c>
    </row>
    <row r="29" spans="1:9" ht="38.25" x14ac:dyDescent="0.2">
      <c r="A29" s="10">
        <v>26</v>
      </c>
      <c r="B29" s="4" t="s">
        <v>154</v>
      </c>
      <c r="C29" s="10" t="s">
        <v>203</v>
      </c>
      <c r="D29" s="13" t="s">
        <v>205</v>
      </c>
      <c r="E29" s="6">
        <v>43453</v>
      </c>
      <c r="F29" s="12">
        <v>256446.93</v>
      </c>
      <c r="G29" s="44">
        <f t="shared" si="0"/>
        <v>192335.19750000001</v>
      </c>
      <c r="H29" s="38">
        <f t="shared" si="1"/>
        <v>128223.465</v>
      </c>
      <c r="I29" s="38">
        <f t="shared" si="2"/>
        <v>64111.732499999998</v>
      </c>
    </row>
    <row r="30" spans="1:9" ht="38.25" x14ac:dyDescent="0.2">
      <c r="A30" s="10">
        <v>27</v>
      </c>
      <c r="B30" s="4" t="s">
        <v>155</v>
      </c>
      <c r="C30" s="10" t="s">
        <v>203</v>
      </c>
      <c r="D30" s="13" t="s">
        <v>205</v>
      </c>
      <c r="E30" s="6">
        <v>43453</v>
      </c>
      <c r="F30" s="12">
        <v>256446.93</v>
      </c>
      <c r="G30" s="44">
        <f t="shared" si="0"/>
        <v>192335.19750000001</v>
      </c>
      <c r="H30" s="38">
        <f t="shared" si="1"/>
        <v>128223.465</v>
      </c>
      <c r="I30" s="38">
        <f t="shared" si="2"/>
        <v>64111.732499999998</v>
      </c>
    </row>
    <row r="31" spans="1:9" ht="38.25" x14ac:dyDescent="0.2">
      <c r="A31" s="10">
        <v>28</v>
      </c>
      <c r="B31" s="4" t="s">
        <v>156</v>
      </c>
      <c r="C31" s="10" t="s">
        <v>203</v>
      </c>
      <c r="D31" s="13" t="s">
        <v>205</v>
      </c>
      <c r="E31" s="6">
        <v>43453</v>
      </c>
      <c r="F31" s="12">
        <v>256446.93</v>
      </c>
      <c r="G31" s="44">
        <f t="shared" si="0"/>
        <v>192335.19750000001</v>
      </c>
      <c r="H31" s="38">
        <f t="shared" si="1"/>
        <v>128223.465</v>
      </c>
      <c r="I31" s="38">
        <f t="shared" si="2"/>
        <v>64111.732499999998</v>
      </c>
    </row>
    <row r="32" spans="1:9" ht="38.25" x14ac:dyDescent="0.2">
      <c r="A32" s="10">
        <v>29</v>
      </c>
      <c r="B32" s="4" t="s">
        <v>157</v>
      </c>
      <c r="C32" s="10" t="s">
        <v>203</v>
      </c>
      <c r="D32" s="13" t="s">
        <v>205</v>
      </c>
      <c r="E32" s="6">
        <v>43453</v>
      </c>
      <c r="F32" s="12">
        <v>256446.93</v>
      </c>
      <c r="G32" s="44">
        <f t="shared" si="0"/>
        <v>192335.19750000001</v>
      </c>
      <c r="H32" s="38">
        <f t="shared" si="1"/>
        <v>128223.465</v>
      </c>
      <c r="I32" s="38">
        <f t="shared" si="2"/>
        <v>64111.732499999998</v>
      </c>
    </row>
    <row r="33" spans="1:9" ht="38.25" x14ac:dyDescent="0.2">
      <c r="A33" s="10">
        <v>30</v>
      </c>
      <c r="B33" s="4" t="s">
        <v>158</v>
      </c>
      <c r="C33" s="10" t="s">
        <v>203</v>
      </c>
      <c r="D33" s="13" t="s">
        <v>205</v>
      </c>
      <c r="E33" s="6">
        <v>43453</v>
      </c>
      <c r="F33" s="12">
        <v>256446.93</v>
      </c>
      <c r="G33" s="44">
        <f t="shared" si="0"/>
        <v>192335.19750000001</v>
      </c>
      <c r="H33" s="38">
        <f t="shared" si="1"/>
        <v>128223.465</v>
      </c>
      <c r="I33" s="38">
        <f t="shared" si="2"/>
        <v>64111.732499999998</v>
      </c>
    </row>
    <row r="34" spans="1:9" ht="38.25" x14ac:dyDescent="0.2">
      <c r="A34" s="10">
        <v>31</v>
      </c>
      <c r="B34" s="4" t="s">
        <v>159</v>
      </c>
      <c r="C34" s="10" t="s">
        <v>203</v>
      </c>
      <c r="D34" s="13" t="s">
        <v>205</v>
      </c>
      <c r="E34" s="6">
        <v>43453</v>
      </c>
      <c r="F34" s="12">
        <v>256446.93</v>
      </c>
      <c r="G34" s="44">
        <f t="shared" si="0"/>
        <v>192335.19750000001</v>
      </c>
      <c r="H34" s="38">
        <f t="shared" si="1"/>
        <v>128223.465</v>
      </c>
      <c r="I34" s="38">
        <f t="shared" si="2"/>
        <v>64111.732499999998</v>
      </c>
    </row>
    <row r="35" spans="1:9" ht="38.25" x14ac:dyDescent="0.2">
      <c r="A35" s="10">
        <v>32</v>
      </c>
      <c r="B35" s="4" t="s">
        <v>160</v>
      </c>
      <c r="C35" s="10" t="s">
        <v>203</v>
      </c>
      <c r="D35" s="13" t="s">
        <v>205</v>
      </c>
      <c r="E35" s="6">
        <v>43453</v>
      </c>
      <c r="F35" s="12">
        <v>256446.93</v>
      </c>
      <c r="G35" s="44">
        <f t="shared" si="0"/>
        <v>192335.19750000001</v>
      </c>
      <c r="H35" s="38">
        <f t="shared" si="1"/>
        <v>128223.465</v>
      </c>
      <c r="I35" s="38">
        <f t="shared" si="2"/>
        <v>64111.732499999998</v>
      </c>
    </row>
    <row r="36" spans="1:9" ht="38.25" x14ac:dyDescent="0.2">
      <c r="A36" s="10">
        <v>33</v>
      </c>
      <c r="B36" s="4" t="s">
        <v>161</v>
      </c>
      <c r="C36" s="10" t="s">
        <v>203</v>
      </c>
      <c r="D36" s="13" t="s">
        <v>205</v>
      </c>
      <c r="E36" s="6">
        <v>43453</v>
      </c>
      <c r="F36" s="12">
        <v>256446.93</v>
      </c>
      <c r="G36" s="44">
        <f t="shared" si="0"/>
        <v>192335.19750000001</v>
      </c>
      <c r="H36" s="38">
        <f t="shared" si="1"/>
        <v>128223.465</v>
      </c>
      <c r="I36" s="38">
        <f t="shared" si="2"/>
        <v>64111.732499999998</v>
      </c>
    </row>
    <row r="37" spans="1:9" ht="38.25" x14ac:dyDescent="0.2">
      <c r="A37" s="10">
        <v>34</v>
      </c>
      <c r="B37" s="4" t="s">
        <v>162</v>
      </c>
      <c r="C37" s="10" t="s">
        <v>203</v>
      </c>
      <c r="D37" s="13" t="s">
        <v>205</v>
      </c>
      <c r="E37" s="6">
        <v>43453</v>
      </c>
      <c r="F37" s="12">
        <v>256446.93</v>
      </c>
      <c r="G37" s="44">
        <f t="shared" si="0"/>
        <v>192335.19750000001</v>
      </c>
      <c r="H37" s="38">
        <f t="shared" si="1"/>
        <v>128223.465</v>
      </c>
      <c r="I37" s="38">
        <f t="shared" si="2"/>
        <v>64111.732499999998</v>
      </c>
    </row>
    <row r="38" spans="1:9" ht="38.25" x14ac:dyDescent="0.2">
      <c r="A38" s="10">
        <v>35</v>
      </c>
      <c r="B38" s="4" t="s">
        <v>163</v>
      </c>
      <c r="C38" s="10" t="s">
        <v>203</v>
      </c>
      <c r="D38" s="13" t="s">
        <v>205</v>
      </c>
      <c r="E38" s="6">
        <v>43830</v>
      </c>
      <c r="F38" s="12">
        <v>267132.21999999997</v>
      </c>
      <c r="G38" s="44">
        <f t="shared" si="0"/>
        <v>200349.16499999998</v>
      </c>
      <c r="H38" s="38">
        <f t="shared" si="1"/>
        <v>133566.10999999999</v>
      </c>
      <c r="I38" s="38">
        <f t="shared" si="2"/>
        <v>66783.054999999993</v>
      </c>
    </row>
    <row r="39" spans="1:9" ht="38.25" x14ac:dyDescent="0.2">
      <c r="A39" s="10">
        <v>36</v>
      </c>
      <c r="B39" s="4" t="s">
        <v>164</v>
      </c>
      <c r="C39" s="10" t="s">
        <v>203</v>
      </c>
      <c r="D39" s="13" t="s">
        <v>205</v>
      </c>
      <c r="E39" s="6">
        <v>43830</v>
      </c>
      <c r="F39" s="12">
        <v>267132.21999999997</v>
      </c>
      <c r="G39" s="44">
        <f t="shared" si="0"/>
        <v>200349.16499999998</v>
      </c>
      <c r="H39" s="38">
        <f t="shared" si="1"/>
        <v>133566.10999999999</v>
      </c>
      <c r="I39" s="38">
        <f t="shared" si="2"/>
        <v>66783.054999999993</v>
      </c>
    </row>
    <row r="40" spans="1:9" ht="38.25" x14ac:dyDescent="0.2">
      <c r="A40" s="10">
        <v>37</v>
      </c>
      <c r="B40" s="4" t="s">
        <v>165</v>
      </c>
      <c r="C40" s="10" t="s">
        <v>203</v>
      </c>
      <c r="D40" s="13" t="s">
        <v>205</v>
      </c>
      <c r="E40" s="6">
        <v>45380</v>
      </c>
      <c r="F40" s="12">
        <v>329603</v>
      </c>
      <c r="G40" s="44">
        <f t="shared" si="0"/>
        <v>247202.25</v>
      </c>
      <c r="H40" s="38">
        <f t="shared" si="1"/>
        <v>164801.5</v>
      </c>
      <c r="I40" s="38">
        <f t="shared" si="2"/>
        <v>82400.75</v>
      </c>
    </row>
    <row r="41" spans="1:9" ht="38.25" x14ac:dyDescent="0.2">
      <c r="A41" s="10">
        <v>38</v>
      </c>
      <c r="B41" s="4" t="s">
        <v>166</v>
      </c>
      <c r="C41" s="10" t="s">
        <v>203</v>
      </c>
      <c r="D41" s="13" t="s">
        <v>205</v>
      </c>
      <c r="E41" s="6">
        <v>45380</v>
      </c>
      <c r="F41" s="12">
        <v>329603</v>
      </c>
      <c r="G41" s="44">
        <f t="shared" si="0"/>
        <v>247202.25</v>
      </c>
      <c r="H41" s="38">
        <f t="shared" si="1"/>
        <v>164801.5</v>
      </c>
      <c r="I41" s="38">
        <f t="shared" si="2"/>
        <v>82400.75</v>
      </c>
    </row>
    <row r="42" spans="1:9" ht="38.25" x14ac:dyDescent="0.2">
      <c r="A42" s="10">
        <v>39</v>
      </c>
      <c r="B42" s="4" t="s">
        <v>167</v>
      </c>
      <c r="C42" s="10" t="s">
        <v>203</v>
      </c>
      <c r="D42" s="13" t="s">
        <v>205</v>
      </c>
      <c r="E42" s="6">
        <v>45380</v>
      </c>
      <c r="F42" s="12">
        <v>329603</v>
      </c>
      <c r="G42" s="44">
        <f t="shared" si="0"/>
        <v>247202.25</v>
      </c>
      <c r="H42" s="38">
        <f t="shared" si="1"/>
        <v>164801.5</v>
      </c>
      <c r="I42" s="38">
        <f t="shared" si="2"/>
        <v>82400.75</v>
      </c>
    </row>
    <row r="43" spans="1:9" ht="38.25" x14ac:dyDescent="0.2">
      <c r="A43" s="10">
        <v>40</v>
      </c>
      <c r="B43" s="4" t="s">
        <v>168</v>
      </c>
      <c r="C43" s="10" t="s">
        <v>203</v>
      </c>
      <c r="D43" s="13" t="s">
        <v>205</v>
      </c>
      <c r="E43" s="6">
        <v>45380</v>
      </c>
      <c r="F43" s="12">
        <v>329603</v>
      </c>
      <c r="G43" s="44">
        <f t="shared" si="0"/>
        <v>247202.25</v>
      </c>
      <c r="H43" s="38">
        <f t="shared" si="1"/>
        <v>164801.5</v>
      </c>
      <c r="I43" s="38">
        <f t="shared" si="2"/>
        <v>82400.75</v>
      </c>
    </row>
    <row r="44" spans="1:9" ht="38.25" x14ac:dyDescent="0.2">
      <c r="A44" s="10">
        <v>41</v>
      </c>
      <c r="B44" s="4" t="s">
        <v>168</v>
      </c>
      <c r="C44" s="10" t="s">
        <v>203</v>
      </c>
      <c r="D44" s="13" t="s">
        <v>205</v>
      </c>
      <c r="E44" s="6">
        <v>45380</v>
      </c>
      <c r="F44" s="12">
        <v>329603</v>
      </c>
      <c r="G44" s="44">
        <f t="shared" si="0"/>
        <v>247202.25</v>
      </c>
      <c r="H44" s="38">
        <f t="shared" si="1"/>
        <v>164801.5</v>
      </c>
      <c r="I44" s="38">
        <f t="shared" si="2"/>
        <v>82400.75</v>
      </c>
    </row>
    <row r="45" spans="1:9" x14ac:dyDescent="0.2">
      <c r="A45" s="47" t="s">
        <v>219</v>
      </c>
      <c r="B45" s="48"/>
      <c r="C45" s="48"/>
      <c r="D45" s="48"/>
      <c r="E45" s="49"/>
      <c r="F45" s="17">
        <f>SUM(F4:F44)</f>
        <v>5754024.8200000003</v>
      </c>
      <c r="G45" s="42"/>
      <c r="H45" s="39">
        <f>SUM(H4:H44)</f>
        <v>2877012.41</v>
      </c>
      <c r="I45" s="39">
        <f>SUM(I4:I44)</f>
        <v>1438506.2050000001</v>
      </c>
    </row>
    <row r="46" spans="1:9" x14ac:dyDescent="0.2">
      <c r="I46" s="46"/>
    </row>
    <row r="47" spans="1:9" x14ac:dyDescent="0.2">
      <c r="G47" s="46"/>
    </row>
  </sheetData>
  <mergeCells count="1">
    <mergeCell ref="A45:E45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25f88-21fa-43f0-92cc-04ab15063c4d">
      <Terms xmlns="http://schemas.microsoft.com/office/infopath/2007/PartnerControls"/>
    </lcf76f155ced4ddcb4097134ff3c332f>
    <TaxCatchAll xmlns="3dbeb65e-5298-4015-9564-1af9bbaab90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C05F9056D236E4F84977C59483D7D8F" ma:contentTypeVersion="18" ma:contentTypeDescription="Создание документа." ma:contentTypeScope="" ma:versionID="1d242513e443445b162c9073ee40442a">
  <xsd:schema xmlns:xsd="http://www.w3.org/2001/XMLSchema" xmlns:xs="http://www.w3.org/2001/XMLSchema" xmlns:p="http://schemas.microsoft.com/office/2006/metadata/properties" xmlns:ns2="2f625f88-21fa-43f0-92cc-04ab15063c4d" xmlns:ns3="3dbeb65e-5298-4015-9564-1af9bbaab90f" targetNamespace="http://schemas.microsoft.com/office/2006/metadata/properties" ma:root="true" ma:fieldsID="5f28dd26d889a9f11e4b23503cff6b54" ns2:_="" ns3:_="">
    <xsd:import namespace="2f625f88-21fa-43f0-92cc-04ab15063c4d"/>
    <xsd:import namespace="3dbeb65e-5298-4015-9564-1af9bbaab9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25f88-21fa-43f0-92cc-04ab15063c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a5b60b02-862f-4eb9-b189-d6b2ca0bd4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b65e-5298-4015-9564-1af9bbaab9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89b81c-b4a3-4ac3-83ee-8a63aee3a497}" ma:internalName="TaxCatchAll" ma:showField="CatchAllData" ma:web="3dbeb65e-5298-4015-9564-1af9bbaab9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66E113-B1AF-4CA5-AC3A-9B8F221E4C48}">
  <ds:schemaRefs>
    <ds:schemaRef ds:uri="http://schemas.microsoft.com/office/2006/metadata/properties"/>
    <ds:schemaRef ds:uri="http://schemas.microsoft.com/office/infopath/2007/PartnerControls"/>
    <ds:schemaRef ds:uri="2f625f88-21fa-43f0-92cc-04ab15063c4d"/>
    <ds:schemaRef ds:uri="3dbeb65e-5298-4015-9564-1af9bbaab90f"/>
  </ds:schemaRefs>
</ds:datastoreItem>
</file>

<file path=customXml/itemProps2.xml><?xml version="1.0" encoding="utf-8"?>
<ds:datastoreItem xmlns:ds="http://schemas.openxmlformats.org/officeDocument/2006/customXml" ds:itemID="{9FC9AC3C-A27F-43BD-9B94-93E91CBC7DC0}"/>
</file>

<file path=customXml/itemProps3.xml><?xml version="1.0" encoding="utf-8"?>
<ds:datastoreItem xmlns:ds="http://schemas.openxmlformats.org/officeDocument/2006/customXml" ds:itemID="{B3614309-9CB2-4B6D-8084-37D04A47AC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LOT 1</vt:lpstr>
      <vt:lpstr>LOT 2</vt:lpstr>
      <vt:lpstr>LOT 3</vt:lpstr>
      <vt:lpstr>LOT 4</vt:lpstr>
      <vt:lpstr>LOT 5</vt:lpstr>
      <vt:lpstr>'LOT 1'!Заголовки_для_печати</vt:lpstr>
      <vt:lpstr>'LOT 3'!Заголовки_для_печати</vt:lpstr>
      <vt:lpstr>'LOT 5'!Заголовки_для_печати</vt:lpstr>
      <vt:lpstr>'LOT 1'!Область_печати</vt:lpstr>
      <vt:lpstr>'LOT 2'!Область_печати</vt:lpstr>
      <vt:lpstr>'LOT 3'!Область_печати</vt:lpstr>
      <vt:lpstr>'LOT 4'!Область_печати</vt:lpstr>
      <vt:lpstr>'LOT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Yelena Mukhitanova</dc:creator>
  <cp:lastModifiedBy>Bibigul Suleimenova</cp:lastModifiedBy>
  <cp:lastPrinted>2025-06-04T11:58:52Z</cp:lastPrinted>
  <dcterms:created xsi:type="dcterms:W3CDTF">2025-05-22T05:48:17Z</dcterms:created>
  <dcterms:modified xsi:type="dcterms:W3CDTF">2025-08-05T05:59:17Z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0x010100CC05F9056D236E4F84977C59483D7D8F</vt:lpwstr>
  </property>
  <property fmtid="{D5CDD505-2E9C-101B-9397-08002B2CF9AE}" pid="3" name="MediaServiceImageTags">
    <vt:lpwstr/>
  </property>
</Properties>
</file>